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jetos\Pavimentação\PROJETOS_PAVIMENTAÇÃO_24\TAPERA T7\ORCAMENTO\@PDFs\"/>
    </mc:Choice>
  </mc:AlternateContent>
  <xr:revisionPtr revIDLastSave="0" documentId="13_ncr:1_{507254B3-B553-4BE3-902E-7826DC17CA71}" xr6:coauthVersionLast="47" xr6:coauthVersionMax="47" xr10:uidLastSave="{00000000-0000-0000-0000-000000000000}"/>
  <bookViews>
    <workbookView xWindow="-120" yWindow="-120" windowWidth="29040" windowHeight="15720" tabRatio="725" activeTab="1" xr2:uid="{00000000-000D-0000-FFFF-FFFF00000000}"/>
  </bookViews>
  <sheets>
    <sheet name="ENC" sheetId="62" r:id="rId1"/>
    <sheet name="ORC" sheetId="40" r:id="rId2"/>
    <sheet name="CFF" sheetId="47" r:id="rId3"/>
    <sheet name="BDI" sheetId="14" r:id="rId4"/>
  </sheets>
  <definedNames>
    <definedName name="_xlnm.Print_Area" localSheetId="3">BDI!$A$1:$D$34</definedName>
    <definedName name="_xlnm.Print_Titles" localSheetId="2">CFF!$A:$C</definedName>
  </definedNames>
  <calcPr calcId="191029"/>
</workbook>
</file>

<file path=xl/calcChain.xml><?xml version="1.0" encoding="utf-8"?>
<calcChain xmlns="http://schemas.openxmlformats.org/spreadsheetml/2006/main">
  <c r="B30" i="47" l="1"/>
  <c r="B25" i="47"/>
  <c r="B22" i="47"/>
  <c r="B19" i="47"/>
  <c r="B16" i="47"/>
  <c r="B13" i="47"/>
  <c r="B10" i="47"/>
  <c r="B7" i="47"/>
  <c r="B4" i="47"/>
  <c r="D37" i="62"/>
  <c r="C37" i="62"/>
  <c r="D33" i="62"/>
  <c r="C33" i="62"/>
  <c r="D26" i="62"/>
  <c r="C26" i="62"/>
  <c r="D14" i="62"/>
  <c r="D39" i="62" s="1"/>
  <c r="C14" i="62"/>
  <c r="C39" i="62" s="1"/>
  <c r="F54" i="40" l="1"/>
  <c r="F48" i="40"/>
  <c r="F44" i="40"/>
  <c r="G44" i="40" l="1"/>
  <c r="B13" i="14" l="1"/>
  <c r="B22" i="14" l="1"/>
  <c r="D17" i="14" s="1"/>
  <c r="F43" i="40" l="1"/>
  <c r="B10" i="14"/>
  <c r="D5" i="14" s="1"/>
  <c r="E2" i="40" s="1"/>
  <c r="F20" i="40" s="1"/>
  <c r="G20" i="40" s="1"/>
  <c r="F97" i="40" l="1"/>
  <c r="G97" i="40" s="1"/>
  <c r="F91" i="40"/>
  <c r="G91" i="40" s="1"/>
  <c r="F90" i="40"/>
  <c r="G90" i="40" s="1"/>
  <c r="F95" i="40"/>
  <c r="G95" i="40" s="1"/>
  <c r="F22" i="40"/>
  <c r="F102" i="40"/>
  <c r="G102" i="40" s="1"/>
  <c r="F103" i="40"/>
  <c r="G103" i="40" s="1"/>
  <c r="F80" i="40"/>
  <c r="G80" i="40" s="1"/>
  <c r="F81" i="40"/>
  <c r="G81" i="40" s="1"/>
  <c r="F79" i="40"/>
  <c r="G79" i="40" s="1"/>
  <c r="F78" i="40"/>
  <c r="G78" i="40" s="1"/>
  <c r="F60" i="40"/>
  <c r="G60" i="40" s="1"/>
  <c r="F77" i="40"/>
  <c r="G77" i="40" s="1"/>
  <c r="F72" i="40"/>
  <c r="G72" i="40" s="1"/>
  <c r="F73" i="40"/>
  <c r="G73" i="40" s="1"/>
  <c r="F74" i="40"/>
  <c r="G74" i="40" s="1"/>
  <c r="F32" i="40"/>
  <c r="F31" i="40"/>
  <c r="F69" i="40"/>
  <c r="G69" i="40" s="1"/>
  <c r="F30" i="40"/>
  <c r="F28" i="40"/>
  <c r="F9" i="40"/>
  <c r="G9" i="40" s="1"/>
  <c r="F100" i="40"/>
  <c r="G100" i="40" s="1"/>
  <c r="F68" i="40"/>
  <c r="F25" i="40"/>
  <c r="F57" i="40"/>
  <c r="G57" i="40" s="1"/>
  <c r="F19" i="40"/>
  <c r="F96" i="40"/>
  <c r="G96" i="40" s="1"/>
  <c r="F94" i="40"/>
  <c r="G94" i="40" s="1"/>
  <c r="F62" i="40"/>
  <c r="G62" i="40" s="1"/>
  <c r="F61" i="40"/>
  <c r="G61" i="40" s="1"/>
  <c r="F65" i="40"/>
  <c r="G65" i="40" s="1"/>
  <c r="F63" i="40"/>
  <c r="G63" i="40" s="1"/>
  <c r="F64" i="40"/>
  <c r="G64" i="40" s="1"/>
  <c r="F66" i="40"/>
  <c r="G66" i="40" s="1"/>
  <c r="F58" i="40"/>
  <c r="G58" i="40" s="1"/>
  <c r="F59" i="40"/>
  <c r="G59" i="40" s="1"/>
  <c r="F71" i="40"/>
  <c r="G71" i="40" s="1"/>
  <c r="F82" i="40"/>
  <c r="G82" i="40" s="1"/>
  <c r="F16" i="40"/>
  <c r="F17" i="40"/>
  <c r="G17" i="40" s="1"/>
  <c r="F27" i="40"/>
  <c r="F26" i="40"/>
  <c r="G26" i="40" s="1"/>
  <c r="F98" i="40"/>
  <c r="G98" i="40" s="1"/>
  <c r="F15" i="40"/>
  <c r="G15" i="40" s="1"/>
  <c r="F52" i="40"/>
  <c r="F92" i="40"/>
  <c r="G92" i="40" s="1"/>
  <c r="F51" i="40"/>
  <c r="F14" i="40"/>
  <c r="G14" i="40" s="1"/>
  <c r="F50" i="40"/>
  <c r="F89" i="40"/>
  <c r="G89" i="40" s="1"/>
  <c r="F46" i="40"/>
  <c r="F42" i="40"/>
  <c r="F86" i="40"/>
  <c r="G86" i="40" s="1"/>
  <c r="F76" i="40"/>
  <c r="G76" i="40" s="1"/>
  <c r="F40" i="40"/>
  <c r="F70" i="40"/>
  <c r="F39" i="40"/>
  <c r="F85" i="40"/>
  <c r="G85" i="40" s="1"/>
  <c r="F38" i="40"/>
  <c r="F75" i="40"/>
  <c r="G75" i="40" s="1"/>
  <c r="F36" i="40"/>
  <c r="G36" i="40" s="1"/>
  <c r="F34" i="40"/>
  <c r="F35" i="40"/>
  <c r="F84" i="40"/>
  <c r="G84" i="40" s="1"/>
  <c r="G22" i="40"/>
  <c r="G43" i="40"/>
  <c r="F29" i="40"/>
  <c r="G29" i="40" s="1"/>
  <c r="F105" i="40"/>
  <c r="G105" i="40" s="1"/>
  <c r="G101" i="40" l="1"/>
  <c r="C22" i="47" s="1"/>
  <c r="G87" i="40"/>
  <c r="C19" i="47" s="1"/>
  <c r="G32" i="40"/>
  <c r="G25" i="40"/>
  <c r="G40" i="40"/>
  <c r="G31" i="40"/>
  <c r="G16" i="40"/>
  <c r="G46" i="40"/>
  <c r="G19" i="40"/>
  <c r="G42" i="40"/>
  <c r="G70" i="40"/>
  <c r="G68" i="40"/>
  <c r="G30" i="40"/>
  <c r="G39" i="40"/>
  <c r="G28" i="40"/>
  <c r="G27" i="40"/>
  <c r="F8" i="40"/>
  <c r="G8" i="40" s="1"/>
  <c r="G35" i="40"/>
  <c r="F47" i="40"/>
  <c r="F11" i="40"/>
  <c r="G11" i="40" s="1"/>
  <c r="G38" i="40" l="1"/>
  <c r="G34" i="40"/>
  <c r="H22" i="47"/>
  <c r="E22" i="47"/>
  <c r="F22" i="47"/>
  <c r="G22" i="47"/>
  <c r="I22" i="47"/>
  <c r="D22" i="47"/>
  <c r="G47" i="40"/>
  <c r="G48" i="40"/>
  <c r="G104" i="40"/>
  <c r="C25" i="47" s="1"/>
  <c r="G10" i="40"/>
  <c r="C7" i="47" s="1"/>
  <c r="G52" i="40"/>
  <c r="G50" i="40"/>
  <c r="F107" i="40"/>
  <c r="G107" i="40" s="1"/>
  <c r="G51" i="40"/>
  <c r="G54" i="40" l="1"/>
  <c r="H19" i="47"/>
  <c r="H25" i="47"/>
  <c r="G12" i="40"/>
  <c r="G55" i="40"/>
  <c r="G7" i="40"/>
  <c r="C4" i="47" s="1"/>
  <c r="G106" i="40"/>
  <c r="C30" i="47" s="1"/>
  <c r="H7" i="47"/>
  <c r="F53" i="40"/>
  <c r="G53" i="40" s="1"/>
  <c r="C16" i="47" l="1"/>
  <c r="H16" i="47" s="1"/>
  <c r="C10" i="47"/>
  <c r="H10" i="47" s="1"/>
  <c r="G23" i="40"/>
  <c r="G25" i="47"/>
  <c r="E19" i="47"/>
  <c r="G19" i="47"/>
  <c r="G7" i="47"/>
  <c r="I19" i="47"/>
  <c r="F19" i="47"/>
  <c r="D19" i="47"/>
  <c r="D25" i="47"/>
  <c r="I25" i="47"/>
  <c r="E25" i="47"/>
  <c r="F25" i="47"/>
  <c r="E7" i="47"/>
  <c r="D7" i="47"/>
  <c r="F7" i="47"/>
  <c r="I7" i="47"/>
  <c r="D10" i="47" l="1"/>
  <c r="G10" i="47"/>
  <c r="E10" i="47"/>
  <c r="F10" i="47"/>
  <c r="I10" i="47"/>
  <c r="F16" i="47"/>
  <c r="D16" i="47"/>
  <c r="I16" i="47"/>
  <c r="G16" i="47"/>
  <c r="E16" i="47"/>
  <c r="G5" i="40"/>
  <c r="C23" i="47" s="1"/>
  <c r="C13" i="47"/>
  <c r="D4" i="47"/>
  <c r="H4" i="47"/>
  <c r="F4" i="47"/>
  <c r="I4" i="47"/>
  <c r="E4" i="47"/>
  <c r="G4" i="47"/>
  <c r="C26" i="47" l="1"/>
  <c r="H13" i="47"/>
  <c r="H28" i="47" s="1"/>
  <c r="H29" i="47" s="1"/>
  <c r="C17" i="47"/>
  <c r="C8" i="47"/>
  <c r="C11" i="47"/>
  <c r="C31" i="47"/>
  <c r="C5" i="47"/>
  <c r="C20" i="47"/>
  <c r="H33" i="47" l="1"/>
  <c r="H31" i="47"/>
  <c r="H30" i="47" s="1"/>
  <c r="H34" i="47" s="1"/>
  <c r="C14" i="47"/>
  <c r="G13" i="47"/>
  <c r="G28" i="47" s="1"/>
  <c r="G29" i="47" s="1"/>
  <c r="D13" i="47"/>
  <c r="D28" i="47" s="1"/>
  <c r="D29" i="47" s="1"/>
  <c r="E13" i="47"/>
  <c r="E28" i="47" s="1"/>
  <c r="E29" i="47" s="1"/>
  <c r="F13" i="47"/>
  <c r="F28" i="47" s="1"/>
  <c r="F29" i="47" s="1"/>
  <c r="I13" i="47"/>
  <c r="I28" i="47" l="1"/>
  <c r="I29" i="47" s="1"/>
  <c r="I33" i="47" s="1"/>
  <c r="E31" i="47"/>
  <c r="E30" i="47" s="1"/>
  <c r="E34" i="47" s="1"/>
  <c r="D31" i="47"/>
  <c r="D30" i="47" s="1"/>
  <c r="D34" i="47" s="1"/>
  <c r="D36" i="47" s="1"/>
  <c r="F31" i="47" l="1"/>
  <c r="F30" i="47" s="1"/>
  <c r="F34" i="47" s="1"/>
  <c r="F33" i="47"/>
  <c r="D33" i="47"/>
  <c r="D35" i="47" s="1"/>
  <c r="E33" i="47"/>
  <c r="E36" i="47"/>
  <c r="I31" i="47"/>
  <c r="I30" i="47" s="1"/>
  <c r="I34" i="47" s="1"/>
  <c r="G31" i="47"/>
  <c r="G30" i="47" s="1"/>
  <c r="G34" i="47" s="1"/>
  <c r="G33" i="47"/>
  <c r="F36" i="47" l="1"/>
  <c r="G36" i="47" s="1"/>
  <c r="E35" i="47"/>
  <c r="F35" i="47" s="1"/>
  <c r="G35" i="47" s="1"/>
  <c r="H36" i="47" l="1"/>
  <c r="I36" i="47" s="1"/>
  <c r="H35" i="47"/>
  <c r="I35" i="47" s="1"/>
</calcChain>
</file>

<file path=xl/sharedStrings.xml><?xml version="1.0" encoding="utf-8"?>
<sst xmlns="http://schemas.openxmlformats.org/spreadsheetml/2006/main" count="406" uniqueCount="289">
  <si>
    <t>Encargos Sociais</t>
  </si>
  <si>
    <t>Item</t>
  </si>
  <si>
    <t>Código</t>
  </si>
  <si>
    <t>Descrição</t>
  </si>
  <si>
    <t>Quant.</t>
  </si>
  <si>
    <t>Total</t>
  </si>
  <si>
    <t>Total Por Etapa</t>
  </si>
  <si>
    <t>30 DIAS</t>
  </si>
  <si>
    <t>60 DIAS</t>
  </si>
  <si>
    <t>Porcentagem</t>
  </si>
  <si>
    <t>Custo</t>
  </si>
  <si>
    <t>Porcentagem Acumulado</t>
  </si>
  <si>
    <t>Custo Acumulado</t>
  </si>
  <si>
    <t>______________________________________</t>
  </si>
  <si>
    <t>Parcela do BDI</t>
  </si>
  <si>
    <t>Administração Central (AC)</t>
  </si>
  <si>
    <t>Seguro e Garantia (S+G)</t>
  </si>
  <si>
    <t xml:space="preserve">Risco (R) </t>
  </si>
  <si>
    <t>Despesas Financeiras (DF)</t>
  </si>
  <si>
    <t>Lucro (L)</t>
  </si>
  <si>
    <t>Impostos (I)</t>
  </si>
  <si>
    <t>Fórmula</t>
  </si>
  <si>
    <t>Valor adotado</t>
  </si>
  <si>
    <t>Justificativa</t>
  </si>
  <si>
    <t>BDI Geral</t>
  </si>
  <si>
    <t>PIS</t>
  </si>
  <si>
    <t>COFINS</t>
  </si>
  <si>
    <t>ISS</t>
  </si>
  <si>
    <t>CPRB</t>
  </si>
  <si>
    <t>Taxa de benefícios e despesas indiretas (BDI) conforme Acórdão 2622/2013 TCU</t>
  </si>
  <si>
    <t>BDI - Mero fornecimento de materiais e equipamentos</t>
  </si>
  <si>
    <t>CRONOGRAMA FÍSICO E FINANCEIRO</t>
  </si>
  <si>
    <t>____________________________________</t>
  </si>
  <si>
    <t>Planilha Orçamentária</t>
  </si>
  <si>
    <t>90 DIAS</t>
  </si>
  <si>
    <t>m²</t>
  </si>
  <si>
    <t>m</t>
  </si>
  <si>
    <t>m³</t>
  </si>
  <si>
    <t>un</t>
  </si>
  <si>
    <t>t</t>
  </si>
  <si>
    <t>tkm</t>
  </si>
  <si>
    <t>Caixa coletora de sarjeta - CCS 01 - com grelha de concreto - TCC 01 - areia e brita comerciais</t>
  </si>
  <si>
    <t>Compactação de aterros a 100% do Proctor intermediário</t>
  </si>
  <si>
    <t>Pintura de faixa com tinta acrílica - espessura de 0,6 mm</t>
  </si>
  <si>
    <t>Suporte metálico galvanizado para placa de advertência ou regulamentação - lado ou diâmetro de 0,80 m - fornecimento e implantação</t>
  </si>
  <si>
    <t>Meio-fio de concreto - MFC 05 - areia e brita comerciais - fôrma de madeira</t>
  </si>
  <si>
    <t>Espalhamento de material em bota-fora</t>
  </si>
  <si>
    <t>Placa de advertência em aço, lado de 0,80 m - película retrorrefletiva tipo I + SI - fornecimento e implantação</t>
  </si>
  <si>
    <t>Imprimação com asfalto diluído</t>
  </si>
  <si>
    <t>Reaterro e compactação com soquete vibratório</t>
  </si>
  <si>
    <t>Pintura de ligação</t>
  </si>
  <si>
    <t>Placa de regulamentação em aço D = 0,80 m - película retrorrefletiva tipo I + SI - fornecimento e implantação</t>
  </si>
  <si>
    <t>Boca de lobo simples - BLS 01 - areia e brita comerciais</t>
  </si>
  <si>
    <t>un.dia</t>
  </si>
  <si>
    <t>Base</t>
  </si>
  <si>
    <t>Custo unitário</t>
  </si>
  <si>
    <t>1.1</t>
  </si>
  <si>
    <t>1.2</t>
  </si>
  <si>
    <t>2.1</t>
  </si>
  <si>
    <t>3.1</t>
  </si>
  <si>
    <t>3.2</t>
  </si>
  <si>
    <t>4.1</t>
  </si>
  <si>
    <t>4.2</t>
  </si>
  <si>
    <t>Boca de BSTC D = 0,80 m - esconsidade 0° - areia e brita comerciais - alas retas</t>
  </si>
  <si>
    <t>Transporte de material betuminoso com caminhão tanque distribuidor - rodovia pavimentada</t>
  </si>
  <si>
    <t>Boca de BSTC D = 0,60 m - esconsidade 0° - areia e brita comerciais - alas retas</t>
  </si>
  <si>
    <t>Mobilização</t>
  </si>
  <si>
    <t>Desmobilização</t>
  </si>
  <si>
    <t>Preço unitário</t>
  </si>
  <si>
    <t>Administração local</t>
  </si>
  <si>
    <t>Boca de BDTC D = 1,00 m - esconsidade 0° - areia e brita comerciais - alas retas</t>
  </si>
  <si>
    <t>Boca de BSTC D = 1,00 m - esconsidade 0° - areia e brita comerciais - alas retas</t>
  </si>
  <si>
    <t>Boca de BSTC D = 1,20 m - esconsidade 0° - areia e brita comerciais - alas retas</t>
  </si>
  <si>
    <t>Lastro de brita comercial - espalhamento mecânico</t>
  </si>
  <si>
    <t>Caixa coletora de sarjeta - CCS 02 - com grelha de concreto - TCC 01 - areia e brita comerciais</t>
  </si>
  <si>
    <t>Caixa coletora de sarjeta - CCS 03 - com grelha de concreto - TCC 01 - areia e brita comerciais</t>
  </si>
  <si>
    <t>Caixa coletora de talvegue - CCT 01 - areia extraída e brita produzida</t>
  </si>
  <si>
    <t>Dissipador de energia - DEB 03 - areia, brita e pedra de mão comerciais</t>
  </si>
  <si>
    <t>Dissipador de energia - DEB 04 - areia, brita e pedra de mão comerciais</t>
  </si>
  <si>
    <t>Dissipador de energia - DES 02 - areia e pedra de mão comerciais</t>
  </si>
  <si>
    <t>Transposição de segmentos de sarjeta - TSS 02 - areia e brita comerciais</t>
  </si>
  <si>
    <t>Tubo de concreto PA1 comercial para drenagem - D = 0,60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</si>
  <si>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</si>
  <si>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</si>
  <si>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</si>
  <si>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Ancoragem de defensa semimaleável simples - fornecimento e implantação</t>
  </si>
  <si>
    <t>Defensa semimaleável simples - fornecimento e implantação</t>
  </si>
  <si>
    <t>Base ou sub-base de brita graduada com brita comercial</t>
  </si>
  <si>
    <t>Base ou sub-base de macadame seco com brita comercial</t>
  </si>
  <si>
    <t>Concreto asfáltico - faixa C - areia e brita comerciais</t>
  </si>
  <si>
    <t>Regularização do subleito</t>
  </si>
  <si>
    <t>Escavação mecânica de vala em material de 1ª categoria</t>
  </si>
  <si>
    <t>Pintura de setas e zebrados com tinta acrílica - espessura de 0,6 mm</t>
  </si>
  <si>
    <t>Placa de advertência para sinalização de obras montada em suporte metálico móvel, lado 1,00 m - utilização de 600 ciclos - fornecimento, 01 implantação e 01 retirada diária</t>
  </si>
  <si>
    <t>Placa de regulamentação em aço, R1 lado 0,331 m - película retrorrefletiva tipo I + SI - fornecimento e implantação</t>
  </si>
  <si>
    <t>Suporte metálico galvanizado para placa de regulamentação - R1 - lado de 0,331 m - fornecimento e implantação</t>
  </si>
  <si>
    <t>Tacha refletiva em plástico injetado - bidirecional tipo II - com um pino - fornecimento e colocação</t>
  </si>
  <si>
    <t>Tachão refletivo em plástico injetado - bidirecional - fornecimento e colocação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</si>
  <si>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</si>
  <si>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na distância de 3.000 m - caminho de serviço em leito natural - com escavadeira e caminhão basculante de 14 m³</t>
  </si>
  <si>
    <t>Carga, manobra e descarga de agregados ou solos em caminhão basculante de 10 m³ - carga com carregadeira de 3,40 m³ e descarga livre</t>
  </si>
  <si>
    <t>Transporte com caminhão basculante de 10 m³ - rodovia em leito natural</t>
  </si>
  <si>
    <t>Transporte com caminhão basculante de 10 m³ - rodovia pavimentada</t>
  </si>
  <si>
    <t>Transporte com caminhão carroceria com capacidade de 7 t e com guindauto de 20 t.m - rodovia pavimentada</t>
  </si>
  <si>
    <t>Und.</t>
  </si>
  <si>
    <t>4.9</t>
  </si>
  <si>
    <t>4.10</t>
  </si>
  <si>
    <t>4.11</t>
  </si>
  <si>
    <t>6.1</t>
  </si>
  <si>
    <t>6.2</t>
  </si>
  <si>
    <t>8.1</t>
  </si>
  <si>
    <t>Sub-total</t>
  </si>
  <si>
    <t>Terraplenagem</t>
  </si>
  <si>
    <t>Pavimentação</t>
  </si>
  <si>
    <t>Drenagem</t>
  </si>
  <si>
    <t>Sinalização</t>
  </si>
  <si>
    <t>Sub-base</t>
  </si>
  <si>
    <t>Imprimação</t>
  </si>
  <si>
    <t>Concreto asfáltico</t>
  </si>
  <si>
    <t>7.1</t>
  </si>
  <si>
    <t>Sinalização horizontal</t>
  </si>
  <si>
    <t>Sinalização vertical</t>
  </si>
  <si>
    <t>Drenagem superficial</t>
  </si>
  <si>
    <t>Sinalização de obras e emergências</t>
  </si>
  <si>
    <t>Desmatamento, destocamento e limpeza do terreno</t>
  </si>
  <si>
    <t>Escavação, carga e transporte de material de 1ª categoria</t>
  </si>
  <si>
    <t>4.3</t>
  </si>
  <si>
    <t>4.4</t>
  </si>
  <si>
    <t>4.5</t>
  </si>
  <si>
    <t>4.6</t>
  </si>
  <si>
    <t>4.7</t>
  </si>
  <si>
    <t>4.8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</si>
  <si>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</si>
  <si>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</si>
  <si>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</si>
  <si>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</si>
  <si>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</si>
  <si>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</si>
  <si>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</si>
  <si>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</si>
  <si>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</si>
  <si>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</si>
  <si>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6.3</t>
  </si>
  <si>
    <t>6.4</t>
  </si>
  <si>
    <t>6.5</t>
  </si>
  <si>
    <t>6.6</t>
  </si>
  <si>
    <t>3.3</t>
  </si>
  <si>
    <t>3.4</t>
  </si>
  <si>
    <t>3.5</t>
  </si>
  <si>
    <t>3.6</t>
  </si>
  <si>
    <t>3.7</t>
  </si>
  <si>
    <t>5.1</t>
  </si>
  <si>
    <t>5.3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</si>
  <si>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</si>
  <si>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</si>
  <si>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</si>
  <si>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</si>
  <si>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</si>
  <si>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</si>
  <si>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</si>
  <si>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</si>
  <si>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</si>
  <si>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Drenagem pluvial e talvegues</t>
  </si>
  <si>
    <t>5.13</t>
  </si>
  <si>
    <t>Sarjeta trapezoidal de concreto - SZC 90-30 - escavação mecânica - areia e brita comerciais</t>
  </si>
  <si>
    <t>Transporte escavações</t>
  </si>
  <si>
    <t>Subleito</t>
  </si>
  <si>
    <t>Desmatamento, destocamento e limpeza de área com árvores de diâmetro até 0,15 m</t>
  </si>
  <si>
    <t>Aterros</t>
  </si>
  <si>
    <t>Placa de obra, dimensões de 3,00 x 1,50 m</t>
  </si>
  <si>
    <t xml:space="preserve"> Preço total</t>
  </si>
  <si>
    <t>B.D.I. Geral</t>
  </si>
  <si>
    <t>B.D.I. Diferenciado</t>
  </si>
  <si>
    <t/>
  </si>
  <si>
    <t>A1</t>
  </si>
  <si>
    <t>A2</t>
  </si>
  <si>
    <t>A3</t>
  </si>
  <si>
    <t>A4</t>
  </si>
  <si>
    <t>INCRA</t>
  </si>
  <si>
    <t>A5</t>
  </si>
  <si>
    <t>A6</t>
  </si>
  <si>
    <t>A7</t>
  </si>
  <si>
    <t>A8</t>
  </si>
  <si>
    <t>FGTS</t>
  </si>
  <si>
    <t>A9</t>
  </si>
  <si>
    <t>B1</t>
  </si>
  <si>
    <t>B2</t>
  </si>
  <si>
    <t>Feriados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</si>
  <si>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</si>
  <si>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</si>
  <si>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</si>
  <si>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</si>
  <si>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</si>
  <si>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</si>
  <si>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</si>
  <si>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</si>
  <si>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</si>
  <si>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</si>
  <si>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</si>
  <si>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</si>
  <si>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</si>
  <si>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</si>
  <si>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</si>
  <si>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5.12</t>
  </si>
  <si>
    <t>120 DIAS</t>
  </si>
  <si>
    <t>150 DIAS</t>
  </si>
  <si>
    <t>Implantação do canteiro de obras</t>
  </si>
  <si>
    <t>Mobilização geral da obra</t>
  </si>
  <si>
    <t>4.22</t>
  </si>
  <si>
    <t>Desmobilização geral da obra</t>
  </si>
  <si>
    <t>5.14</t>
  </si>
  <si>
    <t>5.15</t>
  </si>
  <si>
    <t>5.16</t>
  </si>
  <si>
    <t>5.17</t>
  </si>
  <si>
    <t>5.18</t>
  </si>
  <si>
    <t>5.19</t>
  </si>
  <si>
    <t>5.20</t>
  </si>
  <si>
    <t>Implantação do canteiro de obras, conforme projeto de área de vivência, incluso manutenção, limpeza permanente e demais atividades</t>
  </si>
  <si>
    <t>*A base de cálculo é estimativa, sujeita a apresentação das notas fiscais de materiais comprovadamente incorporados à obra</t>
  </si>
  <si>
    <t>Administração local, incluso equipe de topografia, de controle tecnológico, de gestão ambiental e veículos, com acompanhamento de equipe em tempo integral, com emissão de relatórios, as built, licenciamento de bota-fora e demais procedimentos necessários</t>
  </si>
  <si>
    <t>Base de cálculo de 80%*</t>
  </si>
  <si>
    <t>4.23</t>
  </si>
  <si>
    <t>4.24</t>
  </si>
  <si>
    <t>4.25</t>
  </si>
  <si>
    <t>Fornecimento de asfalto diluído CM-30</t>
  </si>
  <si>
    <t>Fornecimento de emulsão asfáltica RR-1C</t>
  </si>
  <si>
    <t>Fornecimento de cimento asfáltico CAP 50/70</t>
  </si>
  <si>
    <t>Pavimentação Linha Tapera T7</t>
  </si>
  <si>
    <t>5.21</t>
  </si>
  <si>
    <t>5.22</t>
  </si>
  <si>
    <t>5.23</t>
  </si>
  <si>
    <t>5.24</t>
  </si>
  <si>
    <t>5.25</t>
  </si>
  <si>
    <t>5.26</t>
  </si>
  <si>
    <t>Tampa TCC-01</t>
  </si>
  <si>
    <t>5.27</t>
  </si>
  <si>
    <t>5.28</t>
  </si>
  <si>
    <t>9.1</t>
  </si>
  <si>
    <t>7.2</t>
  </si>
  <si>
    <t>Obra: Pavimentação Linha Tapera T7</t>
  </si>
  <si>
    <t>Substituição de solos inadequados no subleito ou aterro com rachão compactado</t>
  </si>
  <si>
    <t>Serviços complementares</t>
  </si>
  <si>
    <t>180 DIAS</t>
  </si>
  <si>
    <t>6.7</t>
  </si>
  <si>
    <t>6.8</t>
  </si>
  <si>
    <t>6.9</t>
  </si>
  <si>
    <t>6.10</t>
  </si>
  <si>
    <t>Empresa</t>
  </si>
  <si>
    <t>Extensão: 2,64 km</t>
  </si>
  <si>
    <t>Regime sem desoneração</t>
  </si>
  <si>
    <t>Horista (%)</t>
  </si>
  <si>
    <t>Mensalista (%)</t>
  </si>
  <si>
    <t>Grupo A</t>
  </si>
  <si>
    <t>INSS</t>
  </si>
  <si>
    <t>SESI</t>
  </si>
  <si>
    <t>SENAI</t>
  </si>
  <si>
    <t>SEBRAE</t>
  </si>
  <si>
    <t>Salário educação</t>
  </si>
  <si>
    <t>Segunro contra acidentes de trabalho</t>
  </si>
  <si>
    <t>Seconci</t>
  </si>
  <si>
    <t>A</t>
  </si>
  <si>
    <t>Grupo B</t>
  </si>
  <si>
    <t>Repouso semanal remunerado</t>
  </si>
  <si>
    <t>Auxílio-enfermidade</t>
  </si>
  <si>
    <t>13°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</si>
  <si>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</si>
  <si>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</si>
  <si>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</si>
  <si>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</si>
  <si>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</si>
  <si>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</si>
  <si>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B</t>
  </si>
  <si>
    <t>Grupo C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</si>
  <si>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</si>
  <si>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</si>
  <si>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</si>
  <si>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</si>
  <si>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</si>
  <si>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C</t>
  </si>
  <si>
    <t>Grupo D</t>
  </si>
  <si>
    <t>Reincidência de Grupo A sobre Grupo B</t>
  </si>
  <si>
    <t>Reincidência de Grupo A sobre aviso prévio trabalhado e reincidência do FGTS sobre aviso prévio indenizado</t>
  </si>
  <si>
    <t>D</t>
  </si>
  <si>
    <t>TOTAL GERAL</t>
  </si>
  <si>
    <t>Responsável Técnico</t>
  </si>
  <si>
    <t>Registro Profissional</t>
  </si>
  <si>
    <t>BDI</t>
  </si>
  <si>
    <t>Gramado, xx de xxxxxxxx de 2024</t>
  </si>
  <si>
    <t>Gramado, xx de xxxxxxxx de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</si>
</sst>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8"/>
      <name val="Arial"/>
      <family val="1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b/>
      <sz val="11.5"/>
      <color rgb="FF000000"/>
      <name val="Arial"/>
      <family val="2"/>
    </font>
    <font>
      <sz val="11.5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7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2" applyFont="1"/>
    <xf numFmtId="0" fontId="8" fillId="0" borderId="1" xfId="2" applyFont="1" applyBorder="1" applyAlignment="1">
      <alignment horizontal="center"/>
    </xf>
    <xf numFmtId="10" fontId="8" fillId="0" borderId="1" xfId="2" applyNumberFormat="1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10" fontId="8" fillId="0" borderId="1" xfId="3" applyNumberFormat="1" applyFont="1" applyFill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10" fontId="8" fillId="0" borderId="0" xfId="2" applyNumberFormat="1" applyFont="1" applyAlignment="1">
      <alignment horizontal="center"/>
    </xf>
    <xf numFmtId="10" fontId="11" fillId="0" borderId="0" xfId="3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10" fontId="7" fillId="0" borderId="0" xfId="0" applyNumberFormat="1" applyFont="1" applyAlignment="1">
      <alignment horizontal="right" vertical="top" wrapText="1"/>
    </xf>
    <xf numFmtId="44" fontId="7" fillId="0" borderId="0" xfId="1" applyFont="1" applyFill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44" fontId="7" fillId="0" borderId="0" xfId="1" applyFont="1" applyAlignment="1">
      <alignment vertical="center"/>
    </xf>
    <xf numFmtId="44" fontId="7" fillId="0" borderId="0" xfId="1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44" fontId="14" fillId="0" borderId="1" xfId="0" applyNumberFormat="1" applyFont="1" applyBorder="1" applyAlignment="1">
      <alignment horizontal="right" vertical="top" wrapText="1"/>
    </xf>
    <xf numFmtId="44" fontId="14" fillId="0" borderId="2" xfId="0" applyNumberFormat="1" applyFont="1" applyBorder="1" applyAlignment="1">
      <alignment horizontal="right" vertical="top" wrapText="1"/>
    </xf>
    <xf numFmtId="10" fontId="14" fillId="0" borderId="5" xfId="4" applyNumberFormat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44" fontId="7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10" fontId="7" fillId="0" borderId="0" xfId="4" applyNumberFormat="1" applyFont="1" applyAlignment="1">
      <alignment vertical="center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10" fontId="8" fillId="0" borderId="0" xfId="4" applyNumberFormat="1" applyFont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justify" vertical="center"/>
    </xf>
    <xf numFmtId="44" fontId="16" fillId="3" borderId="0" xfId="1" applyFont="1" applyFill="1" applyAlignment="1">
      <alignment horizontal="center" vertical="center"/>
    </xf>
    <xf numFmtId="10" fontId="16" fillId="3" borderId="0" xfId="4" applyNumberFormat="1" applyFont="1" applyFill="1" applyAlignment="1">
      <alignment horizontal="center" vertical="center"/>
    </xf>
    <xf numFmtId="10" fontId="16" fillId="6" borderId="0" xfId="1" applyNumberFormat="1" applyFont="1" applyFill="1" applyAlignment="1">
      <alignment horizontal="center" vertical="center"/>
    </xf>
    <xf numFmtId="44" fontId="16" fillId="2" borderId="0" xfId="1" applyFont="1" applyFill="1" applyAlignment="1">
      <alignment horizontal="center" vertical="center"/>
    </xf>
    <xf numFmtId="44" fontId="16" fillId="0" borderId="0" xfId="1" applyFont="1" applyAlignment="1">
      <alignment horizontal="left" vertical="center"/>
    </xf>
    <xf numFmtId="4" fontId="16" fillId="2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vertical="center"/>
    </xf>
    <xf numFmtId="4" fontId="16" fillId="5" borderId="0" xfId="0" applyNumberFormat="1" applyFont="1" applyFill="1" applyAlignment="1">
      <alignment horizontal="center" vertical="center"/>
    </xf>
    <xf numFmtId="44" fontId="16" fillId="5" borderId="0" xfId="1" applyFont="1" applyFill="1" applyAlignment="1">
      <alignment vertical="center"/>
    </xf>
    <xf numFmtId="44" fontId="17" fillId="5" borderId="0" xfId="1" applyFont="1" applyFill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justify" vertical="center"/>
    </xf>
    <xf numFmtId="4" fontId="19" fillId="3" borderId="1" xfId="0" applyNumberFormat="1" applyFont="1" applyFill="1" applyBorder="1" applyAlignment="1">
      <alignment horizontal="center" vertical="center" wrapText="1"/>
    </xf>
    <xf numFmtId="44" fontId="16" fillId="3" borderId="1" xfId="1" applyFont="1" applyFill="1" applyBorder="1" applyAlignment="1">
      <alignment horizontal="right" vertical="center" wrapText="1"/>
    </xf>
    <xf numFmtId="44" fontId="16" fillId="3" borderId="1" xfId="1" applyFont="1" applyFill="1" applyBorder="1" applyAlignment="1">
      <alignment horizontal="left" vertical="center" wrapText="1"/>
    </xf>
    <xf numFmtId="44" fontId="19" fillId="3" borderId="1" xfId="1" applyFont="1" applyFill="1" applyBorder="1" applyAlignment="1">
      <alignment horizontal="left" vertical="center" wrapText="1"/>
    </xf>
    <xf numFmtId="0" fontId="18" fillId="7" borderId="11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justify" vertical="center"/>
    </xf>
    <xf numFmtId="0" fontId="18" fillId="7" borderId="9" xfId="0" applyFont="1" applyFill="1" applyBorder="1" applyAlignment="1">
      <alignment horizontal="left" vertical="center" wrapText="1"/>
    </xf>
    <xf numFmtId="4" fontId="18" fillId="7" borderId="9" xfId="0" applyNumberFormat="1" applyFont="1" applyFill="1" applyBorder="1" applyAlignment="1">
      <alignment horizontal="center" vertical="center" wrapText="1"/>
    </xf>
    <xf numFmtId="44" fontId="18" fillId="7" borderId="9" xfId="1" applyFont="1" applyFill="1" applyBorder="1" applyAlignment="1">
      <alignment horizontal="left" vertical="center" wrapText="1"/>
    </xf>
    <xf numFmtId="44" fontId="18" fillId="7" borderId="10" xfId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19" fillId="3" borderId="1" xfId="1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justify" vertical="center"/>
    </xf>
    <xf numFmtId="4" fontId="16" fillId="6" borderId="1" xfId="0" applyNumberFormat="1" applyFont="1" applyFill="1" applyBorder="1" applyAlignment="1">
      <alignment horizontal="center" vertical="center" wrapText="1"/>
    </xf>
    <xf numFmtId="44" fontId="16" fillId="6" borderId="1" xfId="1" applyFont="1" applyFill="1" applyBorder="1" applyAlignment="1">
      <alignment horizontal="right" vertical="center" wrapText="1"/>
    </xf>
    <xf numFmtId="44" fontId="16" fillId="6" borderId="1" xfId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left" vertical="center"/>
    </xf>
    <xf numFmtId="2" fontId="16" fillId="5" borderId="0" xfId="0" applyNumberFormat="1" applyFont="1" applyFill="1" applyAlignment="1">
      <alignment horizontal="justify" vertical="center"/>
    </xf>
    <xf numFmtId="44" fontId="17" fillId="5" borderId="0" xfId="1" applyFont="1" applyFill="1" applyAlignment="1">
      <alignment horizontal="left" vertical="center" wrapText="1"/>
    </xf>
    <xf numFmtId="44" fontId="16" fillId="5" borderId="0" xfId="1" applyFont="1" applyFill="1" applyBorder="1" applyAlignment="1">
      <alignment horizontal="right" vertical="center"/>
    </xf>
    <xf numFmtId="0" fontId="16" fillId="5" borderId="0" xfId="0" applyFont="1" applyFill="1" applyAlignment="1">
      <alignment horizontal="justify" vertical="center"/>
    </xf>
    <xf numFmtId="44" fontId="16" fillId="5" borderId="0" xfId="1" applyFont="1" applyFill="1" applyAlignment="1">
      <alignment horizontal="left" vertical="center"/>
    </xf>
    <xf numFmtId="10" fontId="17" fillId="5" borderId="0" xfId="4" applyNumberFormat="1" applyFont="1" applyFill="1" applyAlignment="1">
      <alignment horizontal="left" vertical="center" wrapText="1"/>
    </xf>
    <xf numFmtId="44" fontId="14" fillId="0" borderId="6" xfId="0" applyNumberFormat="1" applyFont="1" applyBorder="1" applyAlignment="1">
      <alignment horizontal="center" vertical="center" wrapText="1"/>
    </xf>
    <xf numFmtId="44" fontId="14" fillId="0" borderId="6" xfId="0" applyNumberFormat="1" applyFont="1" applyBorder="1" applyAlignment="1">
      <alignment horizontal="right" vertical="top" wrapText="1"/>
    </xf>
    <xf numFmtId="0" fontId="18" fillId="7" borderId="2" xfId="0" quotePrefix="1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justify" vertical="center" wrapText="1"/>
    </xf>
    <xf numFmtId="0" fontId="18" fillId="7" borderId="3" xfId="0" applyFont="1" applyFill="1" applyBorder="1" applyAlignment="1">
      <alignment horizontal="left" vertical="center" wrapText="1"/>
    </xf>
    <xf numFmtId="4" fontId="18" fillId="7" borderId="3" xfId="0" applyNumberFormat="1" applyFont="1" applyFill="1" applyBorder="1" applyAlignment="1">
      <alignment horizontal="center" vertical="center" wrapText="1"/>
    </xf>
    <xf numFmtId="44" fontId="18" fillId="7" borderId="3" xfId="1" applyFont="1" applyFill="1" applyBorder="1" applyAlignment="1">
      <alignment horizontal="left" vertical="center" wrapText="1"/>
    </xf>
    <xf numFmtId="44" fontId="18" fillId="7" borderId="4" xfId="1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top" wrapText="1"/>
    </xf>
    <xf numFmtId="0" fontId="8" fillId="7" borderId="1" xfId="2" applyFont="1" applyFill="1" applyBorder="1" applyAlignment="1">
      <alignment horizontal="center"/>
    </xf>
    <xf numFmtId="10" fontId="14" fillId="0" borderId="2" xfId="4" applyNumberFormat="1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justify" vertical="center"/>
    </xf>
    <xf numFmtId="0" fontId="18" fillId="4" borderId="3" xfId="0" applyFont="1" applyFill="1" applyBorder="1" applyAlignment="1">
      <alignment horizontal="left" vertical="center" wrapText="1"/>
    </xf>
    <xf numFmtId="4" fontId="18" fillId="4" borderId="3" xfId="0" applyNumberFormat="1" applyFont="1" applyFill="1" applyBorder="1" applyAlignment="1">
      <alignment horizontal="center" vertical="center" wrapText="1"/>
    </xf>
    <xf numFmtId="44" fontId="18" fillId="4" borderId="3" xfId="1" applyFont="1" applyFill="1" applyBorder="1" applyAlignment="1">
      <alignment horizontal="left" vertical="center" wrapText="1"/>
    </xf>
    <xf numFmtId="44" fontId="18" fillId="4" borderId="4" xfId="1" applyFont="1" applyFill="1" applyBorder="1" applyAlignment="1">
      <alignment horizontal="left" vertical="center" wrapText="1"/>
    </xf>
    <xf numFmtId="0" fontId="18" fillId="7" borderId="3" xfId="0" applyFont="1" applyFill="1" applyBorder="1" applyAlignment="1">
      <alignment horizontal="justify" vertical="center"/>
    </xf>
    <xf numFmtId="0" fontId="8" fillId="0" borderId="0" xfId="2" applyFont="1" applyAlignment="1">
      <alignment horizontal="left"/>
    </xf>
    <xf numFmtId="44" fontId="16" fillId="0" borderId="1" xfId="1" applyFont="1" applyFill="1" applyBorder="1" applyAlignment="1">
      <alignment horizontal="right" vertical="center" wrapText="1"/>
    </xf>
    <xf numFmtId="44" fontId="16" fillId="0" borderId="1" xfId="1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right" vertical="top" wrapText="1"/>
    </xf>
    <xf numFmtId="0" fontId="14" fillId="4" borderId="4" xfId="0" applyFont="1" applyFill="1" applyBorder="1" applyAlignment="1">
      <alignment horizontal="right" vertical="top" wrapText="1"/>
    </xf>
    <xf numFmtId="0" fontId="14" fillId="4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center" vertical="top" wrapText="1"/>
    </xf>
    <xf numFmtId="10" fontId="14" fillId="0" borderId="1" xfId="4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4" fontId="19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4" fontId="16" fillId="3" borderId="0" xfId="1" applyFont="1" applyFill="1" applyAlignment="1">
      <alignment horizontal="center" vertical="center"/>
    </xf>
    <xf numFmtId="10" fontId="14" fillId="0" borderId="1" xfId="4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0" fontId="11" fillId="0" borderId="5" xfId="3" applyNumberFormat="1" applyFont="1" applyFill="1" applyBorder="1" applyAlignment="1">
      <alignment horizontal="center" vertical="center"/>
    </xf>
    <xf numFmtId="10" fontId="11" fillId="0" borderId="13" xfId="3" applyNumberFormat="1" applyFont="1" applyFill="1" applyBorder="1" applyAlignment="1">
      <alignment horizontal="center" vertical="center"/>
    </xf>
    <xf numFmtId="10" fontId="11" fillId="0" borderId="6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10" fontId="11" fillId="0" borderId="1" xfId="3" applyNumberFormat="1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6" xfId="2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0" fontId="13" fillId="0" borderId="1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10" fontId="13" fillId="0" borderId="5" xfId="0" applyNumberFormat="1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10" fontId="13" fillId="7" borderId="3" xfId="0" applyNumberFormat="1" applyFont="1" applyFill="1" applyBorder="1" applyAlignment="1">
      <alignment horizontal="center" vertical="center"/>
    </xf>
    <xf numFmtId="10" fontId="13" fillId="7" borderId="4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0" fontId="10" fillId="0" borderId="3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44" fontId="13" fillId="5" borderId="0" xfId="1" applyFont="1" applyFill="1" applyBorder="1" applyAlignment="1">
      <alignment horizontal="right" vertical="center"/>
    </xf>
  </cellXfs>
  <cellStyles count="12">
    <cellStyle name="Moeda" xfId="1" builtinId="4"/>
    <cellStyle name="Moeda 2" xfId="5" xr:uid="{005A7D06-06DD-4F54-8677-48AB441B3211}"/>
    <cellStyle name="Normal" xfId="0" builtinId="0"/>
    <cellStyle name="Normal 2" xfId="2" xr:uid="{2D54B03F-9B61-4043-8492-D73AE8BB5123}"/>
    <cellStyle name="Normal 2 2" xfId="6" xr:uid="{8AD2EAA5-B552-45CC-8E84-CAAC65C00E09}"/>
    <cellStyle name="Normal 2 3" xfId="10" xr:uid="{0F432A77-AC01-4576-B724-F4FD4A8BE903}"/>
    <cellStyle name="Normal 3" xfId="8" xr:uid="{A47F09A3-8A29-4AA1-A88F-9BEFC930A0A1}"/>
    <cellStyle name="Normal 4" xfId="9" xr:uid="{27744957-6CF5-420D-9B76-DC0511B93BD7}"/>
    <cellStyle name="Porcentagem" xfId="4" builtinId="5"/>
    <cellStyle name="Porcentagem 2" xfId="3" xr:uid="{753C3838-62C1-481B-BE74-9435FAA236DD}"/>
    <cellStyle name="Porcentagem 2 2" xfId="7" xr:uid="{B9012ECE-2974-43C5-B3A7-88D2763E42A3}"/>
    <cellStyle name="Porcentagem 2 3" xfId="11" xr:uid="{F487CE09-7707-4BF9-BC9C-14C96B40ADF6}"/>
  </cellStyles>
  <dxfs count="0"/>
  <tableStyles count="0" defaultTableStyle="TableStyleMedium9" defaultPivotStyle="PivotStyleLight16"/>
  <colors>
    <mruColors>
      <color rgb="FFFF3300"/>
      <color rgb="FFA3FFE7"/>
      <color rgb="FF33CCCC"/>
      <color rgb="FF009999"/>
      <color rgb="FF00CC99"/>
      <color rgb="FFFF0066"/>
      <color rgb="FF99FF99"/>
      <color rgb="FFFFFFCC"/>
      <color rgb="FF00CC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1431872</xdr:colOff>
      <xdr:row>1</xdr:row>
      <xdr:rowOff>0</xdr:rowOff>
    </xdr:from>
    <xdr:ext cx="2714625" cy="381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766A462-9533-449F-85ED-A1D24EAB27B7}"/>
                </a:ext>
              </a:extLst>
            </xdr:cNvPr>
            <xdr:cNvSpPr txBox="1"/>
          </xdr:nvSpPr>
          <xdr:spPr>
            <a:xfrm>
              <a:off x="5129813" y="4603217"/>
              <a:ext cx="2714625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pt-BR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BDI</a:t>
              </a:r>
              <a:r>
                <a:rPr lang="pt-BR" sz="120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pt-BR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𝑨𝑪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𝑺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𝑹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𝑮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𝑫𝑭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𝑳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𝑰</m:t>
                      </m:r>
                      <m:r>
                        <a:rPr lang="pt-BR" sz="1200" b="1" i="1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pt-BR" sz="1200" b="1" i="1">
                      <a:solidFill>
                        <a:sysClr val="windowText" lastClr="000000"/>
                      </a:solidFill>
                      <a:latin typeface="Cambria Math" panose="02040503050406030204" pitchFamily="18" charset="0"/>
                    </a:rPr>
                    <m:t>−</m:t>
                  </m:r>
                  <m:r>
                    <a:rPr lang="pt-BR" sz="1200" b="1" i="1">
                      <a:solidFill>
                        <a:sysClr val="windowText" lastClr="000000"/>
                      </a:solidFill>
                      <a:latin typeface="Cambria Math" panose="02040503050406030204" pitchFamily="18" charset="0"/>
                    </a:rPr>
                    <m:t>𝟏</m:t>
                  </m:r>
                </m:oMath>
              </a14:m>
              <a:endParaRPr lang="pt-BR" sz="12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766A462-9533-449F-85ED-A1D24EAB27B7}"/>
                </a:ext>
              </a:extLst>
            </xdr:cNvPr>
            <xdr:cNvSpPr txBox="1"/>
          </xdr:nvSpPr>
          <xdr:spPr>
            <a:xfrm>
              <a:off x="5129813" y="4603217"/>
              <a:ext cx="2714625" cy="3810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pt-BR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BDI</a:t>
              </a:r>
              <a:r>
                <a:rPr lang="pt-BR" sz="120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pt-BR" sz="12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= </a:t>
              </a:r>
              <a:r>
                <a:rPr lang="pt-BR" sz="1200" b="1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((𝟏+𝑨𝑪+𝑺+𝑹+𝑮)(𝟏+𝑫𝑭)(𝟏+𝑳))/((𝟏−𝑰))−𝟏</a:t>
              </a:r>
              <a:endParaRPr lang="pt-BR" sz="1200" b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FD6C-EF91-459F-9FDB-8F7EE157C143}">
  <sheetPr>
    <pageSetUpPr fitToPage="1"/>
  </sheetPr>
  <dimension ref="A1:D44"/>
  <sheetViews>
    <sheetView showGridLines="0" view="pageBreakPreview" zoomScale="85" zoomScaleNormal="100" zoomScaleSheetLayoutView="85" workbookViewId="0">
      <selection activeCell="B39" sqref="B39"/>
    </sheetView>
  </sheetViews>
  <sheetFormatPr defaultRowHeight="14.25" x14ac:dyDescent="0.2"/>
  <cols>
    <col min="1" max="1" width="9" style="3"/>
    <col min="2" max="2" width="43.25" style="168" customWidth="1"/>
    <col min="3" max="4" width="14.875" style="3" customWidth="1"/>
    <col min="5" max="16384" width="9" style="2"/>
  </cols>
  <sheetData>
    <row r="1" spans="1:4" ht="15" x14ac:dyDescent="0.2">
      <c r="B1" s="147" t="s">
        <v>0</v>
      </c>
    </row>
    <row r="2" spans="1:4" ht="15" x14ac:dyDescent="0.2">
      <c r="B2" s="147" t="s">
        <v>249</v>
      </c>
    </row>
    <row r="3" spans="1:4" x14ac:dyDescent="0.2">
      <c r="A3" s="148" t="s">
        <v>2</v>
      </c>
      <c r="B3" s="149" t="s">
        <v>3</v>
      </c>
      <c r="C3" s="148" t="s">
        <v>250</v>
      </c>
      <c r="D3" s="148" t="s">
        <v>251</v>
      </c>
    </row>
    <row r="4" spans="1:4" ht="15" x14ac:dyDescent="0.2">
      <c r="A4" s="150"/>
      <c r="B4" s="151" t="s">
        <v>252</v>
      </c>
      <c r="C4" s="152"/>
      <c r="D4" s="153"/>
    </row>
    <row r="5" spans="1:4" x14ac:dyDescent="0.2">
      <c r="A5" s="154" t="s">
        <v>174</v>
      </c>
      <c r="B5" s="155" t="s">
        <v>253</v>
      </c>
      <c r="C5" s="156"/>
      <c r="D5" s="156"/>
    </row>
    <row r="6" spans="1:4" x14ac:dyDescent="0.2">
      <c r="A6" s="154" t="s">
        <v>175</v>
      </c>
      <c r="B6" s="155" t="s">
        <v>254</v>
      </c>
      <c r="C6" s="156"/>
      <c r="D6" s="156"/>
    </row>
    <row r="7" spans="1:4" x14ac:dyDescent="0.2">
      <c r="A7" s="154" t="s">
        <v>176</v>
      </c>
      <c r="B7" s="155" t="s">
        <v>255</v>
      </c>
      <c r="C7" s="156"/>
      <c r="D7" s="156"/>
    </row>
    <row r="8" spans="1:4" x14ac:dyDescent="0.2">
      <c r="A8" s="154" t="s">
        <v>177</v>
      </c>
      <c r="B8" s="155" t="s">
        <v>178</v>
      </c>
      <c r="C8" s="156"/>
      <c r="D8" s="156"/>
    </row>
    <row r="9" spans="1:4" x14ac:dyDescent="0.2">
      <c r="A9" s="154" t="s">
        <v>179</v>
      </c>
      <c r="B9" s="155" t="s">
        <v>256</v>
      </c>
      <c r="C9" s="156"/>
      <c r="D9" s="156"/>
    </row>
    <row r="10" spans="1:4" x14ac:dyDescent="0.2">
      <c r="A10" s="154" t="s">
        <v>180</v>
      </c>
      <c r="B10" s="155" t="s">
        <v>257</v>
      </c>
      <c r="C10" s="156"/>
      <c r="D10" s="156"/>
    </row>
    <row r="11" spans="1:4" x14ac:dyDescent="0.2">
      <c r="A11" s="154" t="s">
        <v>181</v>
      </c>
      <c r="B11" s="155" t="s">
        <v>258</v>
      </c>
      <c r="C11" s="156"/>
      <c r="D11" s="156"/>
    </row>
    <row r="12" spans="1:4" x14ac:dyDescent="0.2">
      <c r="A12" s="154" t="s">
        <v>182</v>
      </c>
      <c r="B12" s="155" t="s">
        <v>183</v>
      </c>
      <c r="C12" s="156"/>
      <c r="D12" s="156"/>
    </row>
    <row r="13" spans="1:4" x14ac:dyDescent="0.2">
      <c r="A13" s="157" t="s">
        <v>184</v>
      </c>
      <c r="B13" s="158" t="s">
        <v>259</v>
      </c>
      <c r="C13" s="159"/>
      <c r="D13" s="159"/>
    </row>
    <row r="14" spans="1:4" x14ac:dyDescent="0.2">
      <c r="A14" s="160" t="s">
        <v>260</v>
      </c>
      <c r="B14" s="161" t="s">
        <v>5</v>
      </c>
      <c r="C14" s="162">
        <f>SUM(C5:C13)</f>
        <v>0</v>
      </c>
      <c r="D14" s="163">
        <f>SUM(D5:D13)</f>
        <v>0</v>
      </c>
    </row>
    <row r="15" spans="1:4" ht="15" x14ac:dyDescent="0.2">
      <c r="A15" s="150"/>
      <c r="B15" s="151" t="s">
        <v>261</v>
      </c>
      <c r="C15" s="152"/>
      <c r="D15" s="153"/>
    </row>
    <row r="16" spans="1:4" x14ac:dyDescent="0.2">
      <c r="A16" s="154" t="s">
        <v>185</v>
      </c>
      <c r="B16" s="155" t="s">
        <v>262</v>
      </c>
      <c r="C16" s="156"/>
      <c r="D16" s="156"/>
    </row>
    <row r="17" spans="1:4" x14ac:dyDescent="0.2">
      <c r="A17" s="154" t="s">
        <v>186</v>
      </c>
      <c r="B17" s="155" t="s">
        <v>187</v>
      </c>
      <c r="C17" s="156"/>
      <c r="D17" s="156"/>
    </row>
    <row r="18" spans="1:4" x14ac:dyDescent="0.2">
      <c r="A18" s="154" t="s">
        <v>188</v>
      </c>
      <c r="B18" s="155" t="s">
        <v>263</v>
      </c>
      <c r="C18" s="156"/>
      <c r="D18" s="156"/>
    </row>
    <row r="19" spans="1:4" x14ac:dyDescent="0.2">
      <c r="A19" s="154" t="s">
        <v>189</v>
      </c>
      <c r="B19" s="155" t="s">
        <v>264</v>
      </c>
      <c r="C19" s="156"/>
      <c r="D19" s="156"/>
    </row>
    <row r="20" spans="1:4" x14ac:dyDescent="0.2">
      <c r="A20" s="154" t="s">
        <v>190</v>
      </c>
      <c r="B20" s="155" t="s">
        <v>265</v>
      </c>
      <c r="C20" s="156"/>
      <c r="D20" s="156"/>
    </row>
    <row r="21" spans="1:4" x14ac:dyDescent="0.2">
      <c r="A21" s="154" t="s">
        <v>191</v>
      </c>
      <c r="B21" s="155" t="s">
        <v>266</v>
      </c>
      <c r="C21" s="156"/>
      <c r="D21" s="156"/>
    </row>
    <row r="22" spans="1:4" x14ac:dyDescent="0.2">
      <c r="A22" s="154" t="s">
        <v>192</v>
      </c>
      <c r="B22" s="155" t="s">
        <v>267</v>
      </c>
      <c r="C22" s="156"/>
      <c r="D22" s="156"/>
    </row>
    <row r="23" spans="1:4" x14ac:dyDescent="0.2">
      <c r="A23" s="154" t="s">
        <v>193</v>
      </c>
      <c r="B23" s="155" t="s">
        <v>268</v>
      </c>
      <c r="C23" s="156"/>
      <c r="D23" s="156"/>
    </row>
    <row r="24" spans="1:4" x14ac:dyDescent="0.2">
      <c r="A24" s="154" t="s">
        <v>194</v>
      </c>
      <c r="B24" s="155" t="s">
        <v>269</v>
      </c>
      <c r="C24" s="156"/>
      <c r="D24" s="156"/>
    </row>
    <row r="25" spans="1:4" x14ac:dyDescent="0.2">
      <c r="A25" s="154" t="s">
        <v>195</v>
      </c>
      <c r="B25" s="155" t="s">
        <v>270</v>
      </c>
      <c r="C25" s="156"/>
      <c r="D25" s="156"/>
    </row>
    <row r="26" spans="1:4" x14ac:dyDescent="0.2">
      <c r="A26" s="160" t="s">
        <v>271</v>
      </c>
      <c r="B26" s="161" t="s">
        <v>5</v>
      </c>
      <c r="C26" s="162">
        <f>SUM(C16:C25)</f>
        <v>0</v>
      </c>
      <c r="D26" s="163">
        <f>SUM(D16:D25)</f>
        <v>0</v>
      </c>
    </row>
    <row r="27" spans="1:4" ht="15" x14ac:dyDescent="0.2">
      <c r="A27" s="150"/>
      <c r="B27" s="151" t="s">
        <v>272</v>
      </c>
      <c r="C27" s="152"/>
      <c r="D27" s="153"/>
    </row>
    <row r="28" spans="1:4" x14ac:dyDescent="0.2">
      <c r="A28" s="154" t="s">
        <v>196</v>
      </c>
      <c r="B28" s="155" t="s">
        <v>273</v>
      </c>
      <c r="C28" s="156"/>
      <c r="D28" s="156"/>
    </row>
    <row r="29" spans="1:4" x14ac:dyDescent="0.2">
      <c r="A29" s="154" t="s">
        <v>197</v>
      </c>
      <c r="B29" s="155" t="s">
        <v>274</v>
      </c>
      <c r="C29" s="156"/>
      <c r="D29" s="156"/>
    </row>
    <row r="30" spans="1:4" x14ac:dyDescent="0.2">
      <c r="A30" s="154" t="s">
        <v>198</v>
      </c>
      <c r="B30" s="155" t="s">
        <v>275</v>
      </c>
      <c r="C30" s="156"/>
      <c r="D30" s="156"/>
    </row>
    <row r="31" spans="1:4" x14ac:dyDescent="0.2">
      <c r="A31" s="154" t="s">
        <v>199</v>
      </c>
      <c r="B31" s="155" t="s">
        <v>276</v>
      </c>
      <c r="C31" s="156"/>
      <c r="D31" s="156"/>
    </row>
    <row r="32" spans="1:4" x14ac:dyDescent="0.2">
      <c r="A32" s="154" t="s">
        <v>200</v>
      </c>
      <c r="B32" s="155" t="s">
        <v>277</v>
      </c>
      <c r="C32" s="156"/>
      <c r="D32" s="156"/>
    </row>
    <row r="33" spans="1:4" x14ac:dyDescent="0.2">
      <c r="A33" s="160" t="s">
        <v>278</v>
      </c>
      <c r="B33" s="161" t="s">
        <v>5</v>
      </c>
      <c r="C33" s="162">
        <f>SUM(C28:C32)</f>
        <v>0</v>
      </c>
      <c r="D33" s="163">
        <f>SUM(D28:D32)</f>
        <v>0</v>
      </c>
    </row>
    <row r="34" spans="1:4" ht="15" x14ac:dyDescent="0.2">
      <c r="A34" s="150"/>
      <c r="B34" s="151" t="s">
        <v>279</v>
      </c>
      <c r="C34" s="152"/>
      <c r="D34" s="153"/>
    </row>
    <row r="35" spans="1:4" x14ac:dyDescent="0.2">
      <c r="A35" s="154" t="s">
        <v>201</v>
      </c>
      <c r="B35" s="39" t="s">
        <v>280</v>
      </c>
      <c r="C35" s="156"/>
      <c r="D35" s="156"/>
    </row>
    <row r="36" spans="1:4" ht="42.75" x14ac:dyDescent="0.2">
      <c r="A36" s="154" t="s">
        <v>202</v>
      </c>
      <c r="B36" s="39" t="s">
        <v>281</v>
      </c>
      <c r="C36" s="156"/>
      <c r="D36" s="156"/>
    </row>
    <row r="37" spans="1:4" x14ac:dyDescent="0.2">
      <c r="A37" s="160" t="s">
        <v>282</v>
      </c>
      <c r="B37" s="161" t="s">
        <v>5</v>
      </c>
      <c r="C37" s="162">
        <f>SUM(C35:C36)</f>
        <v>0</v>
      </c>
      <c r="D37" s="163">
        <f>SUM(D35:D36)</f>
        <v>0</v>
      </c>
    </row>
    <row r="39" spans="1:4" ht="15" x14ac:dyDescent="0.2">
      <c r="A39" s="164"/>
      <c r="B39" s="165" t="s">
        <v>283</v>
      </c>
      <c r="C39" s="166">
        <f>C14+C26+C33+C37</f>
        <v>0</v>
      </c>
      <c r="D39" s="167">
        <f>D14+D26+D33+D37</f>
        <v>0</v>
      </c>
    </row>
    <row r="42" spans="1:4" x14ac:dyDescent="0.2">
      <c r="D42" s="169" t="s">
        <v>32</v>
      </c>
    </row>
    <row r="43" spans="1:4" x14ac:dyDescent="0.2">
      <c r="D43" s="169" t="s">
        <v>284</v>
      </c>
    </row>
    <row r="44" spans="1:4" x14ac:dyDescent="0.2">
      <c r="D44" s="169" t="s">
        <v>285</v>
      </c>
    </row>
  </sheetData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87F4-2577-49CA-9396-55E13B50F14A}">
  <sheetPr>
    <pageSetUpPr fitToPage="1"/>
  </sheetPr>
  <dimension ref="A1:I133"/>
  <sheetViews>
    <sheetView showGridLines="0" tabSelected="1" view="pageBreakPreview" zoomScale="94" zoomScaleNormal="85" zoomScaleSheetLayoutView="94" zoomScalePageLayoutView="85" workbookViewId="0">
      <pane ySplit="6" topLeftCell="A7" activePane="bottomLeft" state="frozen"/>
      <selection activeCell="C48" sqref="C48"/>
      <selection pane="bottomLeft" activeCell="B12" sqref="B12"/>
    </sheetView>
  </sheetViews>
  <sheetFormatPr defaultRowHeight="15" outlineLevelRow="1" x14ac:dyDescent="0.2"/>
  <cols>
    <col min="1" max="1" width="6.25" style="23" customWidth="1"/>
    <col min="2" max="2" width="87.5" style="24" customWidth="1"/>
    <col min="3" max="3" width="7.5" style="23" customWidth="1"/>
    <col min="4" max="4" width="12.75" style="27" customWidth="1"/>
    <col min="5" max="5" width="19.375" style="25" customWidth="1"/>
    <col min="6" max="7" width="19.375" style="26" customWidth="1"/>
    <col min="8" max="8" width="18.375" style="22" bestFit="1" customWidth="1"/>
    <col min="9" max="9" width="15.25" style="22" bestFit="1" customWidth="1"/>
    <col min="10" max="16384" width="9" style="22"/>
  </cols>
  <sheetData>
    <row r="1" spans="1:7" x14ac:dyDescent="0.2">
      <c r="A1" s="45"/>
      <c r="B1" s="46"/>
      <c r="C1" s="124"/>
      <c r="D1" s="124"/>
      <c r="E1" s="47" t="s">
        <v>171</v>
      </c>
      <c r="F1" s="47" t="s">
        <v>172</v>
      </c>
      <c r="G1" s="47" t="s">
        <v>0</v>
      </c>
    </row>
    <row r="2" spans="1:7" x14ac:dyDescent="0.2">
      <c r="A2" s="45"/>
      <c r="B2" s="46" t="s">
        <v>247</v>
      </c>
      <c r="C2" s="124"/>
      <c r="D2" s="124"/>
      <c r="E2" s="48">
        <f>BDI!D5</f>
        <v>0.22</v>
      </c>
      <c r="F2" s="49">
        <v>0.15</v>
      </c>
      <c r="G2" s="47"/>
    </row>
    <row r="3" spans="1:7" x14ac:dyDescent="0.2">
      <c r="A3" s="45"/>
      <c r="B3" s="46" t="s">
        <v>239</v>
      </c>
      <c r="C3" s="124"/>
      <c r="D3" s="124"/>
      <c r="E3" s="50"/>
      <c r="F3" s="51"/>
      <c r="G3" s="47"/>
    </row>
    <row r="4" spans="1:7" x14ac:dyDescent="0.2">
      <c r="A4" s="45"/>
      <c r="B4" s="46" t="s">
        <v>248</v>
      </c>
      <c r="C4" s="45"/>
      <c r="D4" s="52"/>
      <c r="E4" s="50"/>
      <c r="F4" s="50"/>
      <c r="G4" s="50"/>
    </row>
    <row r="5" spans="1:7" x14ac:dyDescent="0.2">
      <c r="A5" s="53"/>
      <c r="B5" s="54" t="s">
        <v>33</v>
      </c>
      <c r="C5" s="55"/>
      <c r="D5" s="56"/>
      <c r="E5" s="57"/>
      <c r="F5" s="58" t="s">
        <v>5</v>
      </c>
      <c r="G5" s="58">
        <f>G7+G10+G12+G23+G55+G87+G101+G104+G106</f>
        <v>6188718.3899999997</v>
      </c>
    </row>
    <row r="6" spans="1:7" x14ac:dyDescent="0.2">
      <c r="A6" s="59" t="s">
        <v>1</v>
      </c>
      <c r="B6" s="60" t="s">
        <v>3</v>
      </c>
      <c r="C6" s="59" t="s">
        <v>104</v>
      </c>
      <c r="D6" s="61" t="s">
        <v>4</v>
      </c>
      <c r="E6" s="62" t="s">
        <v>55</v>
      </c>
      <c r="F6" s="62" t="s">
        <v>68</v>
      </c>
      <c r="G6" s="62" t="s">
        <v>170</v>
      </c>
    </row>
    <row r="7" spans="1:7" x14ac:dyDescent="0.2">
      <c r="A7" s="104">
        <v>1</v>
      </c>
      <c r="B7" s="105" t="s">
        <v>206</v>
      </c>
      <c r="C7" s="106"/>
      <c r="D7" s="107"/>
      <c r="E7" s="108"/>
      <c r="F7" s="108"/>
      <c r="G7" s="109">
        <f>SUM(G8:G9)</f>
        <v>31689.8</v>
      </c>
    </row>
    <row r="8" spans="1:7" ht="28.5" outlineLevel="1" x14ac:dyDescent="0.2">
      <c r="A8" s="63" t="s">
        <v>56</v>
      </c>
      <c r="B8" s="64" t="s">
        <v>217</v>
      </c>
      <c r="C8" s="63" t="s">
        <v>38</v>
      </c>
      <c r="D8" s="65">
        <v>1</v>
      </c>
      <c r="E8" s="66">
        <v>24585.74</v>
      </c>
      <c r="F8" s="67">
        <f t="shared" ref="F8:F9" si="0">ROUND(E8*(1+$E$2),2)</f>
        <v>29994.6</v>
      </c>
      <c r="G8" s="67">
        <f t="shared" ref="G8:G9" si="1">ROUND(D8*F8,2)</f>
        <v>29994.6</v>
      </c>
    </row>
    <row r="9" spans="1:7" outlineLevel="1" x14ac:dyDescent="0.2">
      <c r="A9" s="63" t="s">
        <v>57</v>
      </c>
      <c r="B9" s="64" t="s">
        <v>169</v>
      </c>
      <c r="C9" s="63" t="s">
        <v>38</v>
      </c>
      <c r="D9" s="65">
        <v>1</v>
      </c>
      <c r="E9" s="66">
        <v>1389.51</v>
      </c>
      <c r="F9" s="67">
        <f t="shared" si="0"/>
        <v>1695.2</v>
      </c>
      <c r="G9" s="67">
        <f t="shared" si="1"/>
        <v>1695.2</v>
      </c>
    </row>
    <row r="10" spans="1:7" x14ac:dyDescent="0.2">
      <c r="A10" s="104">
        <v>2</v>
      </c>
      <c r="B10" s="105" t="s">
        <v>66</v>
      </c>
      <c r="C10" s="106"/>
      <c r="D10" s="107"/>
      <c r="E10" s="108"/>
      <c r="F10" s="108"/>
      <c r="G10" s="109">
        <f>SUM(G11:G11)</f>
        <v>10837.32</v>
      </c>
    </row>
    <row r="11" spans="1:7" outlineLevel="1" x14ac:dyDescent="0.2">
      <c r="A11" s="63" t="s">
        <v>58</v>
      </c>
      <c r="B11" s="64" t="s">
        <v>207</v>
      </c>
      <c r="C11" s="63" t="s">
        <v>38</v>
      </c>
      <c r="D11" s="65">
        <v>1</v>
      </c>
      <c r="E11" s="66">
        <v>8883.0499999999993</v>
      </c>
      <c r="F11" s="67">
        <f t="shared" ref="F11" si="2">ROUND(E11*(1+$E$2),2)</f>
        <v>10837.32</v>
      </c>
      <c r="G11" s="67">
        <f t="shared" ref="G11" si="3">ROUND(D11*F11,2)</f>
        <v>10837.32</v>
      </c>
    </row>
    <row r="12" spans="1:7" x14ac:dyDescent="0.2">
      <c r="A12" s="104">
        <v>3</v>
      </c>
      <c r="B12" s="105" t="s">
        <v>112</v>
      </c>
      <c r="C12" s="106"/>
      <c r="D12" s="107"/>
      <c r="E12" s="108"/>
      <c r="F12" s="108"/>
      <c r="G12" s="109">
        <f>SUM(G13:G22)</f>
        <v>105100.06</v>
      </c>
    </row>
    <row r="13" spans="1:7" outlineLevel="1" x14ac:dyDescent="0.2">
      <c r="A13" s="93"/>
      <c r="B13" s="94" t="s">
        <v>124</v>
      </c>
      <c r="C13" s="95"/>
      <c r="D13" s="96"/>
      <c r="E13" s="97"/>
      <c r="F13" s="97"/>
      <c r="G13" s="98"/>
    </row>
    <row r="14" spans="1:7" outlineLevel="1" x14ac:dyDescent="0.2">
      <c r="A14" s="75" t="s">
        <v>59</v>
      </c>
      <c r="B14" s="120" t="s">
        <v>167</v>
      </c>
      <c r="C14" s="75" t="s">
        <v>35</v>
      </c>
      <c r="D14" s="121">
        <v>10560</v>
      </c>
      <c r="E14" s="76">
        <v>0.52</v>
      </c>
      <c r="F14" s="67">
        <f t="shared" ref="F14:F17" si="4">ROUND(E14*(1+$E$2),2)</f>
        <v>0.63</v>
      </c>
      <c r="G14" s="67">
        <f t="shared" ref="G14:G17" si="5">ROUND(D14*F14,2)</f>
        <v>6652.8</v>
      </c>
    </row>
    <row r="15" spans="1:7" ht="28.5" outlineLevel="1" x14ac:dyDescent="0.2">
      <c r="A15" s="75" t="s">
        <v>60</v>
      </c>
      <c r="B15" s="120" t="s">
        <v>100</v>
      </c>
      <c r="C15" s="75" t="s">
        <v>39</v>
      </c>
      <c r="D15" s="121">
        <v>3960</v>
      </c>
      <c r="E15" s="76">
        <v>2.6</v>
      </c>
      <c r="F15" s="67">
        <f t="shared" si="4"/>
        <v>3.17</v>
      </c>
      <c r="G15" s="67">
        <f t="shared" si="5"/>
        <v>12553.2</v>
      </c>
    </row>
    <row r="16" spans="1:7" outlineLevel="1" x14ac:dyDescent="0.2">
      <c r="A16" s="75" t="s">
        <v>146</v>
      </c>
      <c r="B16" s="120" t="s">
        <v>101</v>
      </c>
      <c r="C16" s="75" t="s">
        <v>40</v>
      </c>
      <c r="D16" s="121">
        <v>11880</v>
      </c>
      <c r="E16" s="76">
        <v>1.1599999999999999</v>
      </c>
      <c r="F16" s="67">
        <f t="shared" si="4"/>
        <v>1.42</v>
      </c>
      <c r="G16" s="67">
        <f t="shared" si="5"/>
        <v>16869.599999999999</v>
      </c>
    </row>
    <row r="17" spans="1:7" outlineLevel="1" x14ac:dyDescent="0.2">
      <c r="A17" s="75" t="s">
        <v>147</v>
      </c>
      <c r="B17" s="120" t="s">
        <v>46</v>
      </c>
      <c r="C17" s="75" t="s">
        <v>37</v>
      </c>
      <c r="D17" s="121">
        <v>2640</v>
      </c>
      <c r="E17" s="76">
        <v>1.7</v>
      </c>
      <c r="F17" s="67">
        <f t="shared" si="4"/>
        <v>2.0699999999999998</v>
      </c>
      <c r="G17" s="67">
        <f t="shared" si="5"/>
        <v>5464.8</v>
      </c>
    </row>
    <row r="18" spans="1:7" outlineLevel="1" x14ac:dyDescent="0.2">
      <c r="A18" s="93"/>
      <c r="B18" s="94" t="s">
        <v>125</v>
      </c>
      <c r="C18" s="95"/>
      <c r="D18" s="96"/>
      <c r="E18" s="97"/>
      <c r="F18" s="97"/>
      <c r="G18" s="98"/>
    </row>
    <row r="19" spans="1:7" ht="28.5" outlineLevel="1" x14ac:dyDescent="0.2">
      <c r="A19" s="75" t="s">
        <v>148</v>
      </c>
      <c r="B19" s="120" t="s">
        <v>98</v>
      </c>
      <c r="C19" s="75" t="s">
        <v>37</v>
      </c>
      <c r="D19" s="121">
        <v>3207.6600000000012</v>
      </c>
      <c r="E19" s="76">
        <v>5.75</v>
      </c>
      <c r="F19" s="67">
        <f t="shared" ref="F19" si="6">ROUND(E19*(1+$E$2),2)</f>
        <v>7.02</v>
      </c>
      <c r="G19" s="67">
        <f t="shared" ref="G19" si="7">ROUND(D19*F19,2)</f>
        <v>22517.77</v>
      </c>
    </row>
    <row r="20" spans="1:7" ht="28.5" outlineLevel="1" x14ac:dyDescent="0.2">
      <c r="A20" s="75" t="s">
        <v>149</v>
      </c>
      <c r="B20" s="120" t="s">
        <v>99</v>
      </c>
      <c r="C20" s="75" t="s">
        <v>37</v>
      </c>
      <c r="D20" s="121">
        <v>374.48999999999887</v>
      </c>
      <c r="E20" s="76">
        <v>11.43</v>
      </c>
      <c r="F20" s="67">
        <f t="shared" ref="F20" si="8">ROUND(E20*(1+$E$2),2)</f>
        <v>13.94</v>
      </c>
      <c r="G20" s="67">
        <f t="shared" ref="G20" si="9">ROUND(D20*F20,2)</f>
        <v>5220.3900000000003</v>
      </c>
    </row>
    <row r="21" spans="1:7" outlineLevel="1" x14ac:dyDescent="0.2">
      <c r="A21" s="93"/>
      <c r="B21" s="94" t="s">
        <v>168</v>
      </c>
      <c r="C21" s="95"/>
      <c r="D21" s="96"/>
      <c r="E21" s="97"/>
      <c r="F21" s="97"/>
      <c r="G21" s="98"/>
    </row>
    <row r="22" spans="1:7" outlineLevel="1" x14ac:dyDescent="0.2">
      <c r="A22" s="75" t="s">
        <v>150</v>
      </c>
      <c r="B22" s="120" t="s">
        <v>42</v>
      </c>
      <c r="C22" s="75" t="s">
        <v>37</v>
      </c>
      <c r="D22" s="121">
        <v>3582.15</v>
      </c>
      <c r="E22" s="76">
        <v>8.1999999999999993</v>
      </c>
      <c r="F22" s="67">
        <f t="shared" ref="F22" si="10">ROUND(E22*(1+$E$2),2)</f>
        <v>10</v>
      </c>
      <c r="G22" s="67">
        <f t="shared" ref="G22" si="11">ROUND(D22*F22,2)</f>
        <v>35821.5</v>
      </c>
    </row>
    <row r="23" spans="1:7" x14ac:dyDescent="0.2">
      <c r="A23" s="104">
        <v>4</v>
      </c>
      <c r="B23" s="105" t="s">
        <v>113</v>
      </c>
      <c r="C23" s="106"/>
      <c r="D23" s="107"/>
      <c r="E23" s="108"/>
      <c r="F23" s="108"/>
      <c r="G23" s="109">
        <f>SUM(G24:G54)</f>
        <v>4750701.1400000006</v>
      </c>
    </row>
    <row r="24" spans="1:7" outlineLevel="1" x14ac:dyDescent="0.2">
      <c r="A24" s="93" t="s">
        <v>173</v>
      </c>
      <c r="B24" s="94" t="s">
        <v>166</v>
      </c>
      <c r="C24" s="95"/>
      <c r="D24" s="96"/>
      <c r="E24" s="97"/>
      <c r="F24" s="97"/>
      <c r="G24" s="98"/>
    </row>
    <row r="25" spans="1:7" outlineLevel="1" x14ac:dyDescent="0.2">
      <c r="A25" s="63" t="s">
        <v>61</v>
      </c>
      <c r="B25" s="120" t="s">
        <v>91</v>
      </c>
      <c r="C25" s="75" t="s">
        <v>37</v>
      </c>
      <c r="D25" s="121">
        <v>4752</v>
      </c>
      <c r="E25" s="76">
        <v>6.78</v>
      </c>
      <c r="F25" s="67">
        <f t="shared" ref="F25:F32" si="12">ROUND(E25*(1+$E$2),2)</f>
        <v>8.27</v>
      </c>
      <c r="G25" s="67">
        <f t="shared" ref="G25:G40" si="13">ROUND(D25*F25,2)</f>
        <v>39299.040000000001</v>
      </c>
    </row>
    <row r="26" spans="1:7" ht="28.5" outlineLevel="1" x14ac:dyDescent="0.2">
      <c r="A26" s="63" t="s">
        <v>62</v>
      </c>
      <c r="B26" s="120" t="s">
        <v>100</v>
      </c>
      <c r="C26" s="75" t="s">
        <v>39</v>
      </c>
      <c r="D26" s="121">
        <v>8910</v>
      </c>
      <c r="E26" s="76">
        <v>2.6</v>
      </c>
      <c r="F26" s="67">
        <f t="shared" si="12"/>
        <v>3.17</v>
      </c>
      <c r="G26" s="67">
        <f t="shared" si="13"/>
        <v>28244.7</v>
      </c>
    </row>
    <row r="27" spans="1:7" outlineLevel="1" x14ac:dyDescent="0.2">
      <c r="A27" s="63" t="s">
        <v>126</v>
      </c>
      <c r="B27" s="120" t="s">
        <v>101</v>
      </c>
      <c r="C27" s="75" t="s">
        <v>40</v>
      </c>
      <c r="D27" s="121">
        <v>26730</v>
      </c>
      <c r="E27" s="76">
        <v>1.1599999999999999</v>
      </c>
      <c r="F27" s="67">
        <f t="shared" si="12"/>
        <v>1.42</v>
      </c>
      <c r="G27" s="67">
        <f t="shared" si="13"/>
        <v>37956.6</v>
      </c>
    </row>
    <row r="28" spans="1:7" outlineLevel="1" x14ac:dyDescent="0.2">
      <c r="A28" s="63" t="s">
        <v>127</v>
      </c>
      <c r="B28" s="120" t="s">
        <v>46</v>
      </c>
      <c r="C28" s="75" t="s">
        <v>37</v>
      </c>
      <c r="D28" s="121">
        <v>5940</v>
      </c>
      <c r="E28" s="76">
        <v>1.7</v>
      </c>
      <c r="F28" s="67">
        <f t="shared" si="12"/>
        <v>2.0699999999999998</v>
      </c>
      <c r="G28" s="67">
        <f t="shared" si="13"/>
        <v>12295.8</v>
      </c>
    </row>
    <row r="29" spans="1:7" outlineLevel="1" x14ac:dyDescent="0.2">
      <c r="A29" s="63" t="s">
        <v>128</v>
      </c>
      <c r="B29" s="119" t="s">
        <v>240</v>
      </c>
      <c r="C29" s="77" t="s">
        <v>37</v>
      </c>
      <c r="D29" s="121">
        <v>4752</v>
      </c>
      <c r="E29" s="112">
        <v>141.6</v>
      </c>
      <c r="F29" s="67">
        <f t="shared" si="12"/>
        <v>172.75</v>
      </c>
      <c r="G29" s="113">
        <f t="shared" si="13"/>
        <v>820908</v>
      </c>
    </row>
    <row r="30" spans="1:7" outlineLevel="1" x14ac:dyDescent="0.2">
      <c r="A30" s="63" t="s">
        <v>129</v>
      </c>
      <c r="B30" s="119" t="s">
        <v>102</v>
      </c>
      <c r="C30" s="63" t="s">
        <v>40</v>
      </c>
      <c r="D30" s="122">
        <v>99221.759999999995</v>
      </c>
      <c r="E30" s="66">
        <v>0.75</v>
      </c>
      <c r="F30" s="67">
        <f t="shared" si="12"/>
        <v>0.92</v>
      </c>
      <c r="G30" s="67">
        <f t="shared" si="13"/>
        <v>91284.02</v>
      </c>
    </row>
    <row r="31" spans="1:7" outlineLevel="1" x14ac:dyDescent="0.2">
      <c r="A31" s="63" t="s">
        <v>130</v>
      </c>
      <c r="B31" s="119" t="s">
        <v>101</v>
      </c>
      <c r="C31" s="63" t="s">
        <v>40</v>
      </c>
      <c r="D31" s="122">
        <v>11205.22</v>
      </c>
      <c r="E31" s="66">
        <v>1.1599999999999999</v>
      </c>
      <c r="F31" s="67">
        <f t="shared" si="12"/>
        <v>1.42</v>
      </c>
      <c r="G31" s="67">
        <f t="shared" si="13"/>
        <v>15911.41</v>
      </c>
    </row>
    <row r="32" spans="1:7" outlineLevel="1" x14ac:dyDescent="0.2">
      <c r="A32" s="63" t="s">
        <v>131</v>
      </c>
      <c r="B32" s="119" t="s">
        <v>90</v>
      </c>
      <c r="C32" s="63" t="s">
        <v>35</v>
      </c>
      <c r="D32" s="122">
        <v>13100</v>
      </c>
      <c r="E32" s="66">
        <v>1.1000000000000001</v>
      </c>
      <c r="F32" s="67">
        <f t="shared" si="12"/>
        <v>1.34</v>
      </c>
      <c r="G32" s="67">
        <f t="shared" si="13"/>
        <v>17554</v>
      </c>
    </row>
    <row r="33" spans="1:7" outlineLevel="1" x14ac:dyDescent="0.2">
      <c r="A33" s="93"/>
      <c r="B33" s="94" t="s">
        <v>116</v>
      </c>
      <c r="C33" s="95"/>
      <c r="D33" s="96"/>
      <c r="E33" s="97"/>
      <c r="F33" s="97"/>
      <c r="G33" s="98"/>
    </row>
    <row r="34" spans="1:7" outlineLevel="1" x14ac:dyDescent="0.2">
      <c r="A34" s="63" t="s">
        <v>105</v>
      </c>
      <c r="B34" s="120" t="s">
        <v>88</v>
      </c>
      <c r="C34" s="75" t="s">
        <v>37</v>
      </c>
      <c r="D34" s="121">
        <v>4780.29</v>
      </c>
      <c r="E34" s="76">
        <v>173.85</v>
      </c>
      <c r="F34" s="67">
        <f t="shared" ref="F34:F36" si="14">ROUND(E34*(1+$E$2),2)</f>
        <v>212.1</v>
      </c>
      <c r="G34" s="67">
        <f t="shared" si="13"/>
        <v>1013899.51</v>
      </c>
    </row>
    <row r="35" spans="1:7" outlineLevel="1" x14ac:dyDescent="0.2">
      <c r="A35" s="63" t="s">
        <v>106</v>
      </c>
      <c r="B35" s="120" t="s">
        <v>102</v>
      </c>
      <c r="C35" s="75" t="s">
        <v>40</v>
      </c>
      <c r="D35" s="121">
        <v>116447.86</v>
      </c>
      <c r="E35" s="76">
        <v>0.75</v>
      </c>
      <c r="F35" s="67">
        <f t="shared" si="14"/>
        <v>0.92</v>
      </c>
      <c r="G35" s="67">
        <f t="shared" si="13"/>
        <v>107132.03</v>
      </c>
    </row>
    <row r="36" spans="1:7" outlineLevel="1" x14ac:dyDescent="0.2">
      <c r="A36" s="63" t="s">
        <v>107</v>
      </c>
      <c r="B36" s="120" t="s">
        <v>101</v>
      </c>
      <c r="C36" s="75" t="s">
        <v>40</v>
      </c>
      <c r="D36" s="121">
        <v>13150.58</v>
      </c>
      <c r="E36" s="76">
        <v>1.1599999999999999</v>
      </c>
      <c r="F36" s="67">
        <f t="shared" si="14"/>
        <v>1.42</v>
      </c>
      <c r="G36" s="67">
        <f t="shared" si="13"/>
        <v>18673.82</v>
      </c>
    </row>
    <row r="37" spans="1:7" outlineLevel="1" x14ac:dyDescent="0.2">
      <c r="A37" s="93"/>
      <c r="B37" s="94" t="s">
        <v>54</v>
      </c>
      <c r="C37" s="95"/>
      <c r="D37" s="123"/>
      <c r="E37" s="97"/>
      <c r="F37" s="97"/>
      <c r="G37" s="98"/>
    </row>
    <row r="38" spans="1:7" outlineLevel="1" x14ac:dyDescent="0.2">
      <c r="A38" s="63" t="s">
        <v>132</v>
      </c>
      <c r="B38" s="120" t="s">
        <v>87</v>
      </c>
      <c r="C38" s="75" t="s">
        <v>37</v>
      </c>
      <c r="D38" s="121">
        <v>3383.48</v>
      </c>
      <c r="E38" s="76">
        <v>201.16</v>
      </c>
      <c r="F38" s="67">
        <f t="shared" ref="F38:F40" si="15">ROUND(E38*(1+$E$2),2)</f>
        <v>245.42</v>
      </c>
      <c r="G38" s="67">
        <f t="shared" si="13"/>
        <v>830373.66</v>
      </c>
    </row>
    <row r="39" spans="1:7" outlineLevel="1" x14ac:dyDescent="0.2">
      <c r="A39" s="63" t="s">
        <v>133</v>
      </c>
      <c r="B39" s="120" t="s">
        <v>102</v>
      </c>
      <c r="C39" s="75" t="s">
        <v>40</v>
      </c>
      <c r="D39" s="121">
        <v>86346.41</v>
      </c>
      <c r="E39" s="76">
        <v>0.75</v>
      </c>
      <c r="F39" s="67">
        <f t="shared" si="15"/>
        <v>0.92</v>
      </c>
      <c r="G39" s="67">
        <f t="shared" si="13"/>
        <v>79438.7</v>
      </c>
    </row>
    <row r="40" spans="1:7" outlineLevel="1" x14ac:dyDescent="0.2">
      <c r="A40" s="63" t="s">
        <v>134</v>
      </c>
      <c r="B40" s="120" t="s">
        <v>101</v>
      </c>
      <c r="C40" s="75" t="s">
        <v>40</v>
      </c>
      <c r="D40" s="121">
        <v>9751.19</v>
      </c>
      <c r="E40" s="76">
        <v>1.1599999999999999</v>
      </c>
      <c r="F40" s="67">
        <f t="shared" si="15"/>
        <v>1.42</v>
      </c>
      <c r="G40" s="67">
        <f t="shared" si="13"/>
        <v>13846.69</v>
      </c>
    </row>
    <row r="41" spans="1:7" outlineLevel="1" x14ac:dyDescent="0.2">
      <c r="A41" s="93"/>
      <c r="B41" s="94" t="s">
        <v>117</v>
      </c>
      <c r="C41" s="95"/>
      <c r="D41" s="96"/>
      <c r="E41" s="97"/>
      <c r="F41" s="97"/>
      <c r="G41" s="98"/>
    </row>
    <row r="42" spans="1:7" outlineLevel="1" x14ac:dyDescent="0.2">
      <c r="A42" s="77" t="s">
        <v>135</v>
      </c>
      <c r="B42" s="120" t="s">
        <v>48</v>
      </c>
      <c r="C42" s="75" t="s">
        <v>35</v>
      </c>
      <c r="D42" s="121">
        <v>21857.85</v>
      </c>
      <c r="E42" s="76">
        <v>0.36</v>
      </c>
      <c r="F42" s="67">
        <f>ROUND(E42*(1+$E$2),2)</f>
        <v>0.44</v>
      </c>
      <c r="G42" s="68">
        <f t="shared" ref="G42:G44" si="16">ROUND(D42*F42,2)</f>
        <v>9617.4500000000007</v>
      </c>
    </row>
    <row r="43" spans="1:7" outlineLevel="1" x14ac:dyDescent="0.2">
      <c r="A43" s="78" t="s">
        <v>136</v>
      </c>
      <c r="B43" s="79" t="s">
        <v>224</v>
      </c>
      <c r="C43" s="78" t="s">
        <v>39</v>
      </c>
      <c r="D43" s="80">
        <v>26.23</v>
      </c>
      <c r="E43" s="81">
        <v>5321.51</v>
      </c>
      <c r="F43" s="82">
        <f>ROUND(E43*(1+$F$2),2)</f>
        <v>6119.74</v>
      </c>
      <c r="G43" s="82">
        <f t="shared" si="16"/>
        <v>160520.78</v>
      </c>
    </row>
    <row r="44" spans="1:7" outlineLevel="1" x14ac:dyDescent="0.2">
      <c r="A44" s="78" t="s">
        <v>137</v>
      </c>
      <c r="B44" s="79" t="s">
        <v>64</v>
      </c>
      <c r="C44" s="78" t="s">
        <v>40</v>
      </c>
      <c r="D44" s="80">
        <v>2780.38</v>
      </c>
      <c r="E44" s="81">
        <v>1.69</v>
      </c>
      <c r="F44" s="82">
        <f>ROUND(E44*(1+$F$2),2)</f>
        <v>1.94</v>
      </c>
      <c r="G44" s="82">
        <f t="shared" si="16"/>
        <v>5393.94</v>
      </c>
    </row>
    <row r="45" spans="1:7" outlineLevel="1" x14ac:dyDescent="0.2">
      <c r="A45" s="69"/>
      <c r="B45" s="70" t="s">
        <v>50</v>
      </c>
      <c r="C45" s="71"/>
      <c r="D45" s="72"/>
      <c r="E45" s="73"/>
      <c r="F45" s="73"/>
      <c r="G45" s="74"/>
    </row>
    <row r="46" spans="1:7" outlineLevel="1" x14ac:dyDescent="0.2">
      <c r="A46" s="77" t="s">
        <v>138</v>
      </c>
      <c r="B46" s="120" t="s">
        <v>50</v>
      </c>
      <c r="C46" s="75" t="s">
        <v>35</v>
      </c>
      <c r="D46" s="121">
        <v>20914.650000000001</v>
      </c>
      <c r="E46" s="76">
        <v>0.27</v>
      </c>
      <c r="F46" s="67">
        <f>ROUND(E46*(1+$E$2),2)</f>
        <v>0.33</v>
      </c>
      <c r="G46" s="68">
        <f t="shared" ref="G46:G48" si="17">ROUND(D46*F46,2)</f>
        <v>6901.83</v>
      </c>
    </row>
    <row r="47" spans="1:7" outlineLevel="1" x14ac:dyDescent="0.2">
      <c r="A47" s="78" t="s">
        <v>139</v>
      </c>
      <c r="B47" s="79" t="s">
        <v>225</v>
      </c>
      <c r="C47" s="78" t="s">
        <v>39</v>
      </c>
      <c r="D47" s="80">
        <v>9.41</v>
      </c>
      <c r="E47" s="81">
        <v>2958.55</v>
      </c>
      <c r="F47" s="82">
        <f t="shared" ref="F47:F48" si="18">ROUND(E47*(1+$F$2),2)</f>
        <v>3402.33</v>
      </c>
      <c r="G47" s="82">
        <f t="shared" si="17"/>
        <v>32015.93</v>
      </c>
    </row>
    <row r="48" spans="1:7" outlineLevel="1" x14ac:dyDescent="0.2">
      <c r="A48" s="78" t="s">
        <v>140</v>
      </c>
      <c r="B48" s="79" t="s">
        <v>64</v>
      </c>
      <c r="C48" s="78" t="s">
        <v>40</v>
      </c>
      <c r="D48" s="80">
        <v>978.64</v>
      </c>
      <c r="E48" s="81">
        <v>1.69</v>
      </c>
      <c r="F48" s="82">
        <f t="shared" si="18"/>
        <v>1.94</v>
      </c>
      <c r="G48" s="82">
        <f t="shared" si="17"/>
        <v>1898.56</v>
      </c>
    </row>
    <row r="49" spans="1:8" outlineLevel="1" x14ac:dyDescent="0.2">
      <c r="A49" s="93"/>
      <c r="B49" s="94" t="s">
        <v>118</v>
      </c>
      <c r="C49" s="95"/>
      <c r="D49" s="96"/>
      <c r="E49" s="97"/>
      <c r="F49" s="97"/>
      <c r="G49" s="98"/>
      <c r="H49" s="38"/>
    </row>
    <row r="50" spans="1:8" outlineLevel="1" x14ac:dyDescent="0.2">
      <c r="A50" s="63" t="s">
        <v>141</v>
      </c>
      <c r="B50" s="120" t="s">
        <v>89</v>
      </c>
      <c r="C50" s="75" t="s">
        <v>39</v>
      </c>
      <c r="D50" s="121">
        <v>2509.7600000000002</v>
      </c>
      <c r="E50" s="76">
        <v>182.64</v>
      </c>
      <c r="F50" s="67">
        <f t="shared" ref="F50:F52" si="19">ROUND(E50*(1+$E$2),2)</f>
        <v>222.82</v>
      </c>
      <c r="G50" s="68">
        <f t="shared" ref="G50:G54" si="20">ROUND(D50*F50,2)</f>
        <v>559224.72</v>
      </c>
      <c r="H50" s="38"/>
    </row>
    <row r="51" spans="1:8" outlineLevel="1" x14ac:dyDescent="0.2">
      <c r="A51" s="63" t="s">
        <v>208</v>
      </c>
      <c r="B51" s="120" t="s">
        <v>102</v>
      </c>
      <c r="C51" s="75" t="s">
        <v>40</v>
      </c>
      <c r="D51" s="121">
        <v>180200.77</v>
      </c>
      <c r="E51" s="76">
        <v>0.75</v>
      </c>
      <c r="F51" s="67">
        <f t="shared" si="19"/>
        <v>0.92</v>
      </c>
      <c r="G51" s="68">
        <f t="shared" si="20"/>
        <v>165784.71</v>
      </c>
    </row>
    <row r="52" spans="1:8" outlineLevel="1" x14ac:dyDescent="0.2">
      <c r="A52" s="63" t="s">
        <v>221</v>
      </c>
      <c r="B52" s="120" t="s">
        <v>101</v>
      </c>
      <c r="C52" s="75" t="s">
        <v>40</v>
      </c>
      <c r="D52" s="121">
        <v>3287.79</v>
      </c>
      <c r="E52" s="76">
        <v>1.1599999999999999</v>
      </c>
      <c r="F52" s="67">
        <f t="shared" si="19"/>
        <v>1.42</v>
      </c>
      <c r="G52" s="68">
        <f t="shared" si="20"/>
        <v>4668.66</v>
      </c>
    </row>
    <row r="53" spans="1:8" outlineLevel="1" x14ac:dyDescent="0.2">
      <c r="A53" s="78" t="s">
        <v>222</v>
      </c>
      <c r="B53" s="79" t="s">
        <v>226</v>
      </c>
      <c r="C53" s="78" t="s">
        <v>39</v>
      </c>
      <c r="D53" s="80">
        <v>142.08000000000001</v>
      </c>
      <c r="E53" s="81">
        <v>4113.2299999999996</v>
      </c>
      <c r="F53" s="82">
        <f t="shared" ref="F53:F54" si="21">ROUND(E53*(1+$F$2),2)</f>
        <v>4730.21</v>
      </c>
      <c r="G53" s="82">
        <f t="shared" si="20"/>
        <v>672068.24</v>
      </c>
    </row>
    <row r="54" spans="1:8" outlineLevel="1" x14ac:dyDescent="0.2">
      <c r="A54" s="78" t="s">
        <v>223</v>
      </c>
      <c r="B54" s="79" t="s">
        <v>64</v>
      </c>
      <c r="C54" s="78" t="s">
        <v>40</v>
      </c>
      <c r="D54" s="80">
        <v>2983.68</v>
      </c>
      <c r="E54" s="81">
        <v>1.69</v>
      </c>
      <c r="F54" s="82">
        <f t="shared" si="21"/>
        <v>1.94</v>
      </c>
      <c r="G54" s="82">
        <f t="shared" si="20"/>
        <v>5788.34</v>
      </c>
    </row>
    <row r="55" spans="1:8" x14ac:dyDescent="0.2">
      <c r="A55" s="104">
        <v>5</v>
      </c>
      <c r="B55" s="105" t="s">
        <v>114</v>
      </c>
      <c r="C55" s="106"/>
      <c r="D55" s="107"/>
      <c r="E55" s="108"/>
      <c r="F55" s="108"/>
      <c r="G55" s="109">
        <f>SUM(G56:G86)</f>
        <v>588377.34000000008</v>
      </c>
    </row>
    <row r="56" spans="1:8" outlineLevel="1" x14ac:dyDescent="0.2">
      <c r="A56" s="93"/>
      <c r="B56" s="94" t="s">
        <v>122</v>
      </c>
      <c r="C56" s="95"/>
      <c r="D56" s="96"/>
      <c r="E56" s="97"/>
      <c r="F56" s="97"/>
      <c r="G56" s="98"/>
    </row>
    <row r="57" spans="1:8" outlineLevel="1" x14ac:dyDescent="0.2">
      <c r="A57" s="63" t="s">
        <v>151</v>
      </c>
      <c r="B57" s="119" t="s">
        <v>52</v>
      </c>
      <c r="C57" s="63" t="s">
        <v>38</v>
      </c>
      <c r="D57" s="121">
        <v>6</v>
      </c>
      <c r="E57" s="66">
        <v>934.69</v>
      </c>
      <c r="F57" s="67">
        <f t="shared" ref="F57:F66" si="22">ROUND(E57*(1+$E$2),2)</f>
        <v>1140.32</v>
      </c>
      <c r="G57" s="67">
        <f t="shared" ref="G57:G66" si="23">ROUND(D57*F57,2)</f>
        <v>6841.92</v>
      </c>
    </row>
    <row r="58" spans="1:8" outlineLevel="1" x14ac:dyDescent="0.2">
      <c r="A58" s="63" t="s">
        <v>153</v>
      </c>
      <c r="B58" s="119" t="s">
        <v>41</v>
      </c>
      <c r="C58" s="63" t="s">
        <v>38</v>
      </c>
      <c r="D58" s="121">
        <v>8</v>
      </c>
      <c r="E58" s="66">
        <v>3574.19</v>
      </c>
      <c r="F58" s="67">
        <f t="shared" si="22"/>
        <v>4360.51</v>
      </c>
      <c r="G58" s="67">
        <f t="shared" si="23"/>
        <v>34884.080000000002</v>
      </c>
    </row>
    <row r="59" spans="1:8" outlineLevel="1" x14ac:dyDescent="0.2">
      <c r="A59" s="63" t="s">
        <v>152</v>
      </c>
      <c r="B59" s="119" t="s">
        <v>74</v>
      </c>
      <c r="C59" s="63" t="s">
        <v>38</v>
      </c>
      <c r="D59" s="121">
        <v>5</v>
      </c>
      <c r="E59" s="66">
        <v>3530.75</v>
      </c>
      <c r="F59" s="67">
        <f t="shared" si="22"/>
        <v>4307.5200000000004</v>
      </c>
      <c r="G59" s="67">
        <f t="shared" si="23"/>
        <v>21537.599999999999</v>
      </c>
    </row>
    <row r="60" spans="1:8" outlineLevel="1" x14ac:dyDescent="0.2">
      <c r="A60" s="63" t="s">
        <v>154</v>
      </c>
      <c r="B60" s="119" t="s">
        <v>75</v>
      </c>
      <c r="C60" s="63" t="s">
        <v>38</v>
      </c>
      <c r="D60" s="121">
        <v>1</v>
      </c>
      <c r="E60" s="66">
        <v>3487.31</v>
      </c>
      <c r="F60" s="67">
        <f t="shared" ref="F60" si="24">ROUND(E60*(1+$E$2),2)</f>
        <v>4254.5200000000004</v>
      </c>
      <c r="G60" s="67">
        <f t="shared" ref="G60" si="25">ROUND(D60*F60,2)</f>
        <v>4254.5200000000004</v>
      </c>
    </row>
    <row r="61" spans="1:8" outlineLevel="1" x14ac:dyDescent="0.2">
      <c r="A61" s="63" t="s">
        <v>155</v>
      </c>
      <c r="B61" s="119" t="s">
        <v>77</v>
      </c>
      <c r="C61" s="63" t="s">
        <v>38</v>
      </c>
      <c r="D61" s="121">
        <v>8</v>
      </c>
      <c r="E61" s="66">
        <v>1336.71</v>
      </c>
      <c r="F61" s="67">
        <f t="shared" si="22"/>
        <v>1630.79</v>
      </c>
      <c r="G61" s="67">
        <f t="shared" si="23"/>
        <v>13046.32</v>
      </c>
    </row>
    <row r="62" spans="1:8" outlineLevel="1" x14ac:dyDescent="0.2">
      <c r="A62" s="63" t="s">
        <v>156</v>
      </c>
      <c r="B62" s="119" t="s">
        <v>78</v>
      </c>
      <c r="C62" s="63" t="s">
        <v>38</v>
      </c>
      <c r="D62" s="121">
        <v>4</v>
      </c>
      <c r="E62" s="66">
        <v>1913.95</v>
      </c>
      <c r="F62" s="67">
        <f t="shared" si="22"/>
        <v>2335.02</v>
      </c>
      <c r="G62" s="67">
        <f t="shared" si="23"/>
        <v>9340.08</v>
      </c>
    </row>
    <row r="63" spans="1:8" outlineLevel="1" x14ac:dyDescent="0.2">
      <c r="A63" s="63" t="s">
        <v>157</v>
      </c>
      <c r="B63" s="119" t="s">
        <v>79</v>
      </c>
      <c r="C63" s="63" t="s">
        <v>38</v>
      </c>
      <c r="D63" s="121">
        <v>2</v>
      </c>
      <c r="E63" s="66">
        <v>245.95</v>
      </c>
      <c r="F63" s="67">
        <f t="shared" si="22"/>
        <v>300.06</v>
      </c>
      <c r="G63" s="67">
        <f t="shared" si="23"/>
        <v>600.12</v>
      </c>
    </row>
    <row r="64" spans="1:8" outlineLevel="1" x14ac:dyDescent="0.2">
      <c r="A64" s="63" t="s">
        <v>158</v>
      </c>
      <c r="B64" s="119" t="s">
        <v>45</v>
      </c>
      <c r="C64" s="63" t="s">
        <v>36</v>
      </c>
      <c r="D64" s="121">
        <v>927</v>
      </c>
      <c r="E64" s="66">
        <v>52.31</v>
      </c>
      <c r="F64" s="67">
        <f t="shared" si="22"/>
        <v>63.82</v>
      </c>
      <c r="G64" s="67">
        <f t="shared" si="23"/>
        <v>59161.14</v>
      </c>
    </row>
    <row r="65" spans="1:7" outlineLevel="1" x14ac:dyDescent="0.2">
      <c r="A65" s="63" t="s">
        <v>159</v>
      </c>
      <c r="B65" s="119" t="s">
        <v>164</v>
      </c>
      <c r="C65" s="63" t="s">
        <v>36</v>
      </c>
      <c r="D65" s="121">
        <v>2303</v>
      </c>
      <c r="E65" s="66">
        <v>83.66</v>
      </c>
      <c r="F65" s="67">
        <f t="shared" si="22"/>
        <v>102.07</v>
      </c>
      <c r="G65" s="67">
        <f t="shared" si="23"/>
        <v>235067.21</v>
      </c>
    </row>
    <row r="66" spans="1:7" outlineLevel="1" x14ac:dyDescent="0.2">
      <c r="A66" s="63" t="s">
        <v>160</v>
      </c>
      <c r="B66" s="119" t="s">
        <v>80</v>
      </c>
      <c r="C66" s="63" t="s">
        <v>36</v>
      </c>
      <c r="D66" s="121">
        <v>106</v>
      </c>
      <c r="E66" s="66">
        <v>243.15</v>
      </c>
      <c r="F66" s="67">
        <f t="shared" si="22"/>
        <v>296.64</v>
      </c>
      <c r="G66" s="67">
        <f t="shared" si="23"/>
        <v>31443.84</v>
      </c>
    </row>
    <row r="67" spans="1:7" outlineLevel="1" x14ac:dyDescent="0.2">
      <c r="A67" s="93"/>
      <c r="B67" s="94" t="s">
        <v>162</v>
      </c>
      <c r="C67" s="95"/>
      <c r="D67" s="96"/>
      <c r="E67" s="97"/>
      <c r="F67" s="97"/>
      <c r="G67" s="98"/>
    </row>
    <row r="68" spans="1:7" outlineLevel="1" x14ac:dyDescent="0.2">
      <c r="A68" s="63" t="s">
        <v>161</v>
      </c>
      <c r="B68" s="119" t="s">
        <v>91</v>
      </c>
      <c r="C68" s="63" t="s">
        <v>37</v>
      </c>
      <c r="D68" s="121">
        <v>340.2</v>
      </c>
      <c r="E68" s="66">
        <v>6.78</v>
      </c>
      <c r="F68" s="67">
        <f t="shared" ref="F68:F82" si="26">ROUND(E68*(1+$E$2),2)</f>
        <v>8.27</v>
      </c>
      <c r="G68" s="67">
        <f t="shared" ref="G68:G82" si="27">ROUND(D68*F68,2)</f>
        <v>2813.45</v>
      </c>
    </row>
    <row r="69" spans="1:7" outlineLevel="1" x14ac:dyDescent="0.2">
      <c r="A69" s="63" t="s">
        <v>203</v>
      </c>
      <c r="B69" s="119" t="s">
        <v>73</v>
      </c>
      <c r="C69" s="63" t="s">
        <v>37</v>
      </c>
      <c r="D69" s="121">
        <v>24.54</v>
      </c>
      <c r="E69" s="66">
        <v>124.24</v>
      </c>
      <c r="F69" s="67">
        <f t="shared" si="26"/>
        <v>151.57</v>
      </c>
      <c r="G69" s="67">
        <f t="shared" si="27"/>
        <v>3719.53</v>
      </c>
    </row>
    <row r="70" spans="1:7" outlineLevel="1" x14ac:dyDescent="0.2">
      <c r="A70" s="63" t="s">
        <v>163</v>
      </c>
      <c r="B70" s="119" t="s">
        <v>81</v>
      </c>
      <c r="C70" s="63" t="s">
        <v>36</v>
      </c>
      <c r="D70" s="121">
        <v>80</v>
      </c>
      <c r="E70" s="66">
        <v>267.58999999999997</v>
      </c>
      <c r="F70" s="67">
        <f t="shared" si="26"/>
        <v>326.45999999999998</v>
      </c>
      <c r="G70" s="67">
        <f t="shared" si="27"/>
        <v>26116.799999999999</v>
      </c>
    </row>
    <row r="71" spans="1:7" outlineLevel="1" x14ac:dyDescent="0.2">
      <c r="A71" s="63" t="s">
        <v>210</v>
      </c>
      <c r="B71" s="119" t="s">
        <v>82</v>
      </c>
      <c r="C71" s="63" t="s">
        <v>36</v>
      </c>
      <c r="D71" s="121">
        <v>63</v>
      </c>
      <c r="E71" s="66">
        <v>468.01</v>
      </c>
      <c r="F71" s="67">
        <f t="shared" si="26"/>
        <v>570.97</v>
      </c>
      <c r="G71" s="67">
        <f t="shared" si="27"/>
        <v>35971.11</v>
      </c>
    </row>
    <row r="72" spans="1:7" outlineLevel="1" x14ac:dyDescent="0.2">
      <c r="A72" s="63" t="s">
        <v>211</v>
      </c>
      <c r="B72" s="119" t="s">
        <v>83</v>
      </c>
      <c r="C72" s="63" t="s">
        <v>36</v>
      </c>
      <c r="D72" s="121">
        <v>27</v>
      </c>
      <c r="E72" s="66">
        <v>624.13</v>
      </c>
      <c r="F72" s="67">
        <f t="shared" ref="F72:F73" si="28">ROUND(E72*(1+$E$2),2)</f>
        <v>761.44</v>
      </c>
      <c r="G72" s="67">
        <f t="shared" ref="G72:G73" si="29">ROUND(D72*F72,2)</f>
        <v>20558.88</v>
      </c>
    </row>
    <row r="73" spans="1:7" outlineLevel="1" x14ac:dyDescent="0.2">
      <c r="A73" s="63" t="s">
        <v>212</v>
      </c>
      <c r="B73" s="119" t="s">
        <v>84</v>
      </c>
      <c r="C73" s="63" t="s">
        <v>36</v>
      </c>
      <c r="D73" s="121">
        <v>10</v>
      </c>
      <c r="E73" s="66">
        <v>948.35</v>
      </c>
      <c r="F73" s="67">
        <f t="shared" si="28"/>
        <v>1156.99</v>
      </c>
      <c r="G73" s="67">
        <f t="shared" si="29"/>
        <v>11569.9</v>
      </c>
    </row>
    <row r="74" spans="1:7" ht="28.5" outlineLevel="1" x14ac:dyDescent="0.2">
      <c r="A74" s="63" t="s">
        <v>213</v>
      </c>
      <c r="B74" s="119" t="s">
        <v>103</v>
      </c>
      <c r="C74" s="63" t="s">
        <v>40</v>
      </c>
      <c r="D74" s="121">
        <v>1425.5</v>
      </c>
      <c r="E74" s="66">
        <v>1.69</v>
      </c>
      <c r="F74" s="67">
        <f t="shared" si="26"/>
        <v>2.06</v>
      </c>
      <c r="G74" s="67">
        <f t="shared" si="27"/>
        <v>2936.53</v>
      </c>
    </row>
    <row r="75" spans="1:7" outlineLevel="1" x14ac:dyDescent="0.2">
      <c r="A75" s="63" t="s">
        <v>214</v>
      </c>
      <c r="B75" s="119" t="s">
        <v>49</v>
      </c>
      <c r="C75" s="63" t="s">
        <v>37</v>
      </c>
      <c r="D75" s="121">
        <v>228.9</v>
      </c>
      <c r="E75" s="66">
        <v>16.440000000000001</v>
      </c>
      <c r="F75" s="67">
        <f t="shared" si="26"/>
        <v>20.059999999999999</v>
      </c>
      <c r="G75" s="67">
        <f t="shared" si="27"/>
        <v>4591.7299999999996</v>
      </c>
    </row>
    <row r="76" spans="1:7" outlineLevel="1" x14ac:dyDescent="0.2">
      <c r="A76" s="63" t="s">
        <v>215</v>
      </c>
      <c r="B76" s="119" t="s">
        <v>65</v>
      </c>
      <c r="C76" s="63" t="s">
        <v>38</v>
      </c>
      <c r="D76" s="121">
        <v>8</v>
      </c>
      <c r="E76" s="66">
        <v>685.44</v>
      </c>
      <c r="F76" s="67">
        <f t="shared" si="26"/>
        <v>836.24</v>
      </c>
      <c r="G76" s="67">
        <f t="shared" si="27"/>
        <v>6689.92</v>
      </c>
    </row>
    <row r="77" spans="1:7" outlineLevel="1" x14ac:dyDescent="0.2">
      <c r="A77" s="63" t="s">
        <v>216</v>
      </c>
      <c r="B77" s="119" t="s">
        <v>63</v>
      </c>
      <c r="C77" s="63" t="s">
        <v>38</v>
      </c>
      <c r="D77" s="121">
        <v>8</v>
      </c>
      <c r="E77" s="66">
        <v>1162.8499999999999</v>
      </c>
      <c r="F77" s="67">
        <f t="shared" ref="F77:F81" si="30">ROUND(E77*(1+$E$2),2)</f>
        <v>1418.68</v>
      </c>
      <c r="G77" s="67">
        <f t="shared" ref="G77:G81" si="31">ROUND(D77*F77,2)</f>
        <v>11349.44</v>
      </c>
    </row>
    <row r="78" spans="1:7" outlineLevel="1" x14ac:dyDescent="0.2">
      <c r="A78" s="63" t="s">
        <v>228</v>
      </c>
      <c r="B78" s="119" t="s">
        <v>71</v>
      </c>
      <c r="C78" s="63" t="s">
        <v>38</v>
      </c>
      <c r="D78" s="121">
        <v>2</v>
      </c>
      <c r="E78" s="66">
        <v>1743.4</v>
      </c>
      <c r="F78" s="67">
        <f t="shared" si="30"/>
        <v>2126.9499999999998</v>
      </c>
      <c r="G78" s="67">
        <f t="shared" si="31"/>
        <v>4253.8999999999996</v>
      </c>
    </row>
    <row r="79" spans="1:7" outlineLevel="1" x14ac:dyDescent="0.2">
      <c r="A79" s="63" t="s">
        <v>229</v>
      </c>
      <c r="B79" s="119" t="s">
        <v>72</v>
      </c>
      <c r="C79" s="63" t="s">
        <v>38</v>
      </c>
      <c r="D79" s="121">
        <v>2</v>
      </c>
      <c r="E79" s="66">
        <v>2428.8200000000002</v>
      </c>
      <c r="F79" s="67">
        <f t="shared" si="30"/>
        <v>2963.16</v>
      </c>
      <c r="G79" s="67">
        <f t="shared" si="31"/>
        <v>5926.32</v>
      </c>
    </row>
    <row r="80" spans="1:7" outlineLevel="1" x14ac:dyDescent="0.2">
      <c r="A80" s="63" t="s">
        <v>230</v>
      </c>
      <c r="B80" s="119" t="s">
        <v>70</v>
      </c>
      <c r="C80" s="63" t="s">
        <v>38</v>
      </c>
      <c r="D80" s="121">
        <v>2</v>
      </c>
      <c r="E80" s="66">
        <v>2093.73</v>
      </c>
      <c r="F80" s="67">
        <f t="shared" si="30"/>
        <v>2554.35</v>
      </c>
      <c r="G80" s="67">
        <f t="shared" si="31"/>
        <v>5108.7</v>
      </c>
    </row>
    <row r="81" spans="1:9" outlineLevel="1" x14ac:dyDescent="0.2">
      <c r="A81" s="63" t="s">
        <v>231</v>
      </c>
      <c r="B81" s="119" t="s">
        <v>76</v>
      </c>
      <c r="C81" s="63" t="s">
        <v>38</v>
      </c>
      <c r="D81" s="121">
        <v>2</v>
      </c>
      <c r="E81" s="66">
        <v>3040.93</v>
      </c>
      <c r="F81" s="67">
        <f t="shared" si="30"/>
        <v>3709.93</v>
      </c>
      <c r="G81" s="67">
        <f t="shared" si="31"/>
        <v>7419.86</v>
      </c>
    </row>
    <row r="82" spans="1:9" outlineLevel="1" x14ac:dyDescent="0.2">
      <c r="A82" s="63" t="s">
        <v>232</v>
      </c>
      <c r="B82" s="119" t="s">
        <v>234</v>
      </c>
      <c r="C82" s="63" t="s">
        <v>38</v>
      </c>
      <c r="D82" s="121">
        <v>2</v>
      </c>
      <c r="E82" s="66">
        <v>100.33</v>
      </c>
      <c r="F82" s="67">
        <f t="shared" si="26"/>
        <v>122.4</v>
      </c>
      <c r="G82" s="67">
        <f t="shared" si="27"/>
        <v>244.8</v>
      </c>
    </row>
    <row r="83" spans="1:9" outlineLevel="1" x14ac:dyDescent="0.2">
      <c r="A83" s="93"/>
      <c r="B83" s="94" t="s">
        <v>165</v>
      </c>
      <c r="C83" s="95"/>
      <c r="D83" s="96"/>
      <c r="E83" s="97"/>
      <c r="F83" s="97"/>
      <c r="G83" s="98"/>
    </row>
    <row r="84" spans="1:9" ht="28.5" outlineLevel="1" x14ac:dyDescent="0.2">
      <c r="A84" s="63" t="s">
        <v>233</v>
      </c>
      <c r="B84" s="119" t="s">
        <v>100</v>
      </c>
      <c r="C84" s="63" t="s">
        <v>39</v>
      </c>
      <c r="D84" s="121">
        <v>2602.6799999999998</v>
      </c>
      <c r="E84" s="66">
        <v>2.6</v>
      </c>
      <c r="F84" s="67">
        <f t="shared" ref="F84:F86" si="32">ROUND(E84*(1+$E$2),2)</f>
        <v>3.17</v>
      </c>
      <c r="G84" s="67">
        <f t="shared" ref="G84:G86" si="33">ROUND(D84*F84,2)</f>
        <v>8250.5</v>
      </c>
      <c r="I84" s="38"/>
    </row>
    <row r="85" spans="1:9" outlineLevel="1" x14ac:dyDescent="0.2">
      <c r="A85" s="63" t="s">
        <v>235</v>
      </c>
      <c r="B85" s="119" t="s">
        <v>101</v>
      </c>
      <c r="C85" s="63" t="s">
        <v>40</v>
      </c>
      <c r="D85" s="121">
        <v>7808.04</v>
      </c>
      <c r="E85" s="66">
        <v>1.1599999999999999</v>
      </c>
      <c r="F85" s="67">
        <f t="shared" si="32"/>
        <v>1.42</v>
      </c>
      <c r="G85" s="67">
        <f t="shared" si="33"/>
        <v>11087.42</v>
      </c>
      <c r="I85" s="40"/>
    </row>
    <row r="86" spans="1:9" outlineLevel="1" x14ac:dyDescent="0.2">
      <c r="A86" s="63" t="s">
        <v>236</v>
      </c>
      <c r="B86" s="119" t="s">
        <v>46</v>
      </c>
      <c r="C86" s="63" t="s">
        <v>37</v>
      </c>
      <c r="D86" s="121">
        <v>1735.13</v>
      </c>
      <c r="E86" s="66">
        <v>1.7</v>
      </c>
      <c r="F86" s="67">
        <f t="shared" si="32"/>
        <v>2.0699999999999998</v>
      </c>
      <c r="G86" s="67">
        <f t="shared" si="33"/>
        <v>3591.72</v>
      </c>
      <c r="I86" s="40"/>
    </row>
    <row r="87" spans="1:9" x14ac:dyDescent="0.2">
      <c r="A87" s="104">
        <v>6</v>
      </c>
      <c r="B87" s="105" t="s">
        <v>115</v>
      </c>
      <c r="C87" s="106"/>
      <c r="D87" s="107"/>
      <c r="E87" s="108"/>
      <c r="F87" s="108"/>
      <c r="G87" s="109">
        <f>SUM(G88:G100)</f>
        <v>211531.59</v>
      </c>
    </row>
    <row r="88" spans="1:9" outlineLevel="1" x14ac:dyDescent="0.2">
      <c r="A88" s="93"/>
      <c r="B88" s="94" t="s">
        <v>120</v>
      </c>
      <c r="C88" s="95"/>
      <c r="D88" s="96"/>
      <c r="E88" s="97"/>
      <c r="F88" s="97"/>
      <c r="G88" s="98"/>
    </row>
    <row r="89" spans="1:9" outlineLevel="1" x14ac:dyDescent="0.2">
      <c r="A89" s="63" t="s">
        <v>108</v>
      </c>
      <c r="B89" s="120" t="s">
        <v>43</v>
      </c>
      <c r="C89" s="75" t="s">
        <v>35</v>
      </c>
      <c r="D89" s="121">
        <v>1056</v>
      </c>
      <c r="E89" s="76">
        <v>42.42</v>
      </c>
      <c r="F89" s="67">
        <f t="shared" ref="F89:F92" si="34">ROUND(E89*(1+$E$2),2)</f>
        <v>51.75</v>
      </c>
      <c r="G89" s="67">
        <f t="shared" ref="G89:G92" si="35">ROUND(D89*F89,2)</f>
        <v>54648</v>
      </c>
    </row>
    <row r="90" spans="1:9" outlineLevel="1" x14ac:dyDescent="0.2">
      <c r="A90" s="63" t="s">
        <v>109</v>
      </c>
      <c r="B90" s="120" t="s">
        <v>92</v>
      </c>
      <c r="C90" s="75" t="s">
        <v>35</v>
      </c>
      <c r="D90" s="121">
        <v>149.5</v>
      </c>
      <c r="E90" s="76">
        <v>54.84</v>
      </c>
      <c r="F90" s="67">
        <f t="shared" ref="F90:F91" si="36">ROUND(E90*(1+$E$2),2)</f>
        <v>66.900000000000006</v>
      </c>
      <c r="G90" s="67">
        <f t="shared" ref="G90:G91" si="37">ROUND(D90*F90,2)</f>
        <v>10001.549999999999</v>
      </c>
    </row>
    <row r="91" spans="1:9" outlineLevel="1" x14ac:dyDescent="0.2">
      <c r="A91" s="63" t="s">
        <v>142</v>
      </c>
      <c r="B91" s="120" t="s">
        <v>96</v>
      </c>
      <c r="C91" s="75" t="s">
        <v>38</v>
      </c>
      <c r="D91" s="121">
        <v>990</v>
      </c>
      <c r="E91" s="76">
        <v>40.76</v>
      </c>
      <c r="F91" s="67">
        <f t="shared" si="36"/>
        <v>49.73</v>
      </c>
      <c r="G91" s="67">
        <f t="shared" si="37"/>
        <v>49232.7</v>
      </c>
    </row>
    <row r="92" spans="1:9" outlineLevel="1" x14ac:dyDescent="0.2">
      <c r="A92" s="63" t="s">
        <v>143</v>
      </c>
      <c r="B92" s="120" t="s">
        <v>97</v>
      </c>
      <c r="C92" s="75" t="s">
        <v>38</v>
      </c>
      <c r="D92" s="121">
        <v>398</v>
      </c>
      <c r="E92" s="76">
        <v>92.97</v>
      </c>
      <c r="F92" s="67">
        <f t="shared" si="34"/>
        <v>113.42</v>
      </c>
      <c r="G92" s="67">
        <f t="shared" si="35"/>
        <v>45141.16</v>
      </c>
    </row>
    <row r="93" spans="1:9" outlineLevel="1" x14ac:dyDescent="0.2">
      <c r="A93" s="93"/>
      <c r="B93" s="110" t="s">
        <v>121</v>
      </c>
      <c r="C93" s="95"/>
      <c r="D93" s="96"/>
      <c r="E93" s="97"/>
      <c r="F93" s="97"/>
      <c r="G93" s="98"/>
    </row>
    <row r="94" spans="1:9" ht="28.5" outlineLevel="1" x14ac:dyDescent="0.2">
      <c r="A94" s="63" t="s">
        <v>144</v>
      </c>
      <c r="B94" s="119" t="s">
        <v>94</v>
      </c>
      <c r="C94" s="63" t="s">
        <v>38</v>
      </c>
      <c r="D94" s="121">
        <v>3</v>
      </c>
      <c r="E94" s="66">
        <v>423.84</v>
      </c>
      <c r="F94" s="67">
        <f t="shared" ref="F94:F98" si="38">ROUND(E94*(1+$E$2),2)</f>
        <v>517.08000000000004</v>
      </c>
      <c r="G94" s="67">
        <f t="shared" ref="G94:G98" si="39">ROUND(D94*F94,2)</f>
        <v>1551.24</v>
      </c>
    </row>
    <row r="95" spans="1:9" ht="28.5" outlineLevel="1" x14ac:dyDescent="0.2">
      <c r="A95" s="63" t="s">
        <v>145</v>
      </c>
      <c r="B95" s="119" t="s">
        <v>51</v>
      </c>
      <c r="C95" s="63" t="s">
        <v>38</v>
      </c>
      <c r="D95" s="121">
        <v>12</v>
      </c>
      <c r="E95" s="66">
        <v>423.91</v>
      </c>
      <c r="F95" s="67">
        <f t="shared" ref="F95" si="40">ROUND(E95*(1+$E$2),2)</f>
        <v>517.16999999999996</v>
      </c>
      <c r="G95" s="67">
        <f t="shared" ref="G95" si="41">ROUND(D95*F95,2)</f>
        <v>6206.04</v>
      </c>
    </row>
    <row r="96" spans="1:9" ht="28.5" outlineLevel="1" x14ac:dyDescent="0.2">
      <c r="A96" s="63" t="s">
        <v>243</v>
      </c>
      <c r="B96" s="119" t="s">
        <v>47</v>
      </c>
      <c r="C96" s="63" t="s">
        <v>38</v>
      </c>
      <c r="D96" s="121">
        <v>31</v>
      </c>
      <c r="E96" s="66">
        <v>423.87</v>
      </c>
      <c r="F96" s="67">
        <f t="shared" si="38"/>
        <v>517.12</v>
      </c>
      <c r="G96" s="67">
        <f t="shared" si="39"/>
        <v>16030.72</v>
      </c>
    </row>
    <row r="97" spans="1:7" ht="28.5" outlineLevel="1" x14ac:dyDescent="0.2">
      <c r="A97" s="63" t="s">
        <v>244</v>
      </c>
      <c r="B97" s="119" t="s">
        <v>95</v>
      </c>
      <c r="C97" s="63" t="s">
        <v>38</v>
      </c>
      <c r="D97" s="121">
        <v>3</v>
      </c>
      <c r="E97" s="66">
        <v>412.54</v>
      </c>
      <c r="F97" s="67">
        <f t="shared" ref="F97" si="42">ROUND(E97*(1+$E$2),2)</f>
        <v>503.3</v>
      </c>
      <c r="G97" s="67">
        <f t="shared" ref="G97" si="43">ROUND(D97*F97,2)</f>
        <v>1509.9</v>
      </c>
    </row>
    <row r="98" spans="1:7" ht="28.5" outlineLevel="1" x14ac:dyDescent="0.2">
      <c r="A98" s="63" t="s">
        <v>245</v>
      </c>
      <c r="B98" s="119" t="s">
        <v>44</v>
      </c>
      <c r="C98" s="63" t="s">
        <v>38</v>
      </c>
      <c r="D98" s="121">
        <v>43</v>
      </c>
      <c r="E98" s="66">
        <v>471.18</v>
      </c>
      <c r="F98" s="67">
        <f t="shared" si="38"/>
        <v>574.84</v>
      </c>
      <c r="G98" s="67">
        <f t="shared" si="39"/>
        <v>24718.12</v>
      </c>
    </row>
    <row r="99" spans="1:7" outlineLevel="1" x14ac:dyDescent="0.2">
      <c r="A99" s="93"/>
      <c r="B99" s="94" t="s">
        <v>123</v>
      </c>
      <c r="C99" s="95"/>
      <c r="D99" s="96"/>
      <c r="E99" s="97"/>
      <c r="F99" s="97"/>
      <c r="G99" s="98"/>
    </row>
    <row r="100" spans="1:7" ht="28.5" outlineLevel="1" x14ac:dyDescent="0.2">
      <c r="A100" s="63" t="s">
        <v>246</v>
      </c>
      <c r="B100" s="120" t="s">
        <v>93</v>
      </c>
      <c r="C100" s="75" t="s">
        <v>53</v>
      </c>
      <c r="D100" s="121">
        <v>528</v>
      </c>
      <c r="E100" s="76">
        <v>3.87</v>
      </c>
      <c r="F100" s="67">
        <f>ROUND(E100*(1+$E$2),2)</f>
        <v>4.72</v>
      </c>
      <c r="G100" s="67">
        <f>ROUND(D100*F100,2)</f>
        <v>2492.16</v>
      </c>
    </row>
    <row r="101" spans="1:7" x14ac:dyDescent="0.2">
      <c r="A101" s="104">
        <v>7</v>
      </c>
      <c r="B101" s="105" t="s">
        <v>241</v>
      </c>
      <c r="C101" s="106"/>
      <c r="D101" s="107"/>
      <c r="E101" s="108"/>
      <c r="F101" s="108"/>
      <c r="G101" s="109">
        <f>SUM(G102:G103)</f>
        <v>189110.59999999998</v>
      </c>
    </row>
    <row r="102" spans="1:7" outlineLevel="1" x14ac:dyDescent="0.2">
      <c r="A102" s="63" t="s">
        <v>119</v>
      </c>
      <c r="B102" s="120" t="s">
        <v>86</v>
      </c>
      <c r="C102" s="75" t="s">
        <v>36</v>
      </c>
      <c r="D102" s="121">
        <v>220</v>
      </c>
      <c r="E102" s="76">
        <v>502.78</v>
      </c>
      <c r="F102" s="67">
        <f t="shared" ref="F102:F103" si="44">ROUND(E102*(1+$E$2),2)</f>
        <v>613.39</v>
      </c>
      <c r="G102" s="67">
        <f t="shared" ref="G102:G103" si="45">ROUND(D102*F102,2)</f>
        <v>134945.79999999999</v>
      </c>
    </row>
    <row r="103" spans="1:7" outlineLevel="1" x14ac:dyDescent="0.2">
      <c r="A103" s="63" t="s">
        <v>238</v>
      </c>
      <c r="B103" s="120" t="s">
        <v>85</v>
      </c>
      <c r="C103" s="75" t="s">
        <v>36</v>
      </c>
      <c r="D103" s="121">
        <v>80</v>
      </c>
      <c r="E103" s="76">
        <v>554.97</v>
      </c>
      <c r="F103" s="67">
        <f t="shared" si="44"/>
        <v>677.06</v>
      </c>
      <c r="G103" s="67">
        <f t="shared" si="45"/>
        <v>54164.800000000003</v>
      </c>
    </row>
    <row r="104" spans="1:7" x14ac:dyDescent="0.2">
      <c r="A104" s="104">
        <v>8</v>
      </c>
      <c r="B104" s="105" t="s">
        <v>67</v>
      </c>
      <c r="C104" s="106"/>
      <c r="D104" s="107"/>
      <c r="E104" s="108"/>
      <c r="F104" s="108"/>
      <c r="G104" s="109">
        <f>SUM(G105)</f>
        <v>10837.32</v>
      </c>
    </row>
    <row r="105" spans="1:7" outlineLevel="1" x14ac:dyDescent="0.2">
      <c r="A105" s="83" t="s">
        <v>110</v>
      </c>
      <c r="B105" s="119" t="s">
        <v>209</v>
      </c>
      <c r="C105" s="63" t="s">
        <v>38</v>
      </c>
      <c r="D105" s="65">
        <v>1</v>
      </c>
      <c r="E105" s="66">
        <v>8883.0499999999993</v>
      </c>
      <c r="F105" s="67">
        <f>ROUND(E105*(1+$E$2),2)</f>
        <v>10837.32</v>
      </c>
      <c r="G105" s="67">
        <f>ROUND(D105*F105,2)</f>
        <v>10837.32</v>
      </c>
    </row>
    <row r="106" spans="1:7" x14ac:dyDescent="0.2">
      <c r="A106" s="104">
        <v>9</v>
      </c>
      <c r="B106" s="105" t="s">
        <v>69</v>
      </c>
      <c r="C106" s="106"/>
      <c r="D106" s="107"/>
      <c r="E106" s="108"/>
      <c r="F106" s="108"/>
      <c r="G106" s="109">
        <f>SUM(G107)</f>
        <v>290533.21999999997</v>
      </c>
    </row>
    <row r="107" spans="1:7" ht="42.75" outlineLevel="1" x14ac:dyDescent="0.2">
      <c r="A107" s="63" t="s">
        <v>237</v>
      </c>
      <c r="B107" s="119" t="s">
        <v>219</v>
      </c>
      <c r="C107" s="63" t="s">
        <v>38</v>
      </c>
      <c r="D107" s="65">
        <v>1</v>
      </c>
      <c r="E107" s="66">
        <v>238141.98</v>
      </c>
      <c r="F107" s="67">
        <f>ROUND(E107*(1+$E$2),2)</f>
        <v>290533.21999999997</v>
      </c>
      <c r="G107" s="67">
        <f>ROUND(D107*F107,2)</f>
        <v>290533.21999999997</v>
      </c>
    </row>
    <row r="108" spans="1:7" x14ac:dyDescent="0.2">
      <c r="A108" s="84"/>
      <c r="B108" s="85"/>
      <c r="C108" s="53"/>
      <c r="D108" s="56"/>
      <c r="E108" s="57"/>
      <c r="F108" s="86"/>
      <c r="G108" s="90"/>
    </row>
    <row r="109" spans="1:7" x14ac:dyDescent="0.2">
      <c r="A109" s="84"/>
      <c r="B109" s="85"/>
      <c r="C109" s="53"/>
      <c r="D109" s="56"/>
      <c r="E109" s="57"/>
      <c r="F109" s="86"/>
      <c r="G109" s="87" t="s">
        <v>288</v>
      </c>
    </row>
    <row r="110" spans="1:7" x14ac:dyDescent="0.2">
      <c r="A110" s="84"/>
      <c r="B110" s="85"/>
      <c r="C110" s="53"/>
      <c r="D110" s="56"/>
      <c r="E110" s="57"/>
      <c r="F110" s="86"/>
      <c r="G110" s="86"/>
    </row>
    <row r="111" spans="1:7" x14ac:dyDescent="0.2">
      <c r="A111" s="84"/>
      <c r="B111" s="88"/>
      <c r="C111" s="53"/>
      <c r="D111" s="56"/>
      <c r="E111" s="57"/>
      <c r="F111" s="86"/>
      <c r="G111" s="87" t="s">
        <v>32</v>
      </c>
    </row>
    <row r="112" spans="1:7" x14ac:dyDescent="0.2">
      <c r="A112" s="84"/>
      <c r="B112" s="88"/>
      <c r="C112" s="53"/>
      <c r="D112" s="56"/>
      <c r="E112" s="57"/>
      <c r="F112" s="89"/>
      <c r="G112" s="87" t="s">
        <v>284</v>
      </c>
    </row>
    <row r="113" spans="1:7" x14ac:dyDescent="0.2">
      <c r="A113" s="84"/>
      <c r="B113" s="88"/>
      <c r="C113" s="53"/>
      <c r="D113" s="56"/>
      <c r="E113" s="57"/>
      <c r="F113" s="89"/>
      <c r="G113" s="87" t="s">
        <v>285</v>
      </c>
    </row>
    <row r="116" spans="1:7" x14ac:dyDescent="0.2">
      <c r="A116" s="22"/>
      <c r="B116" s="22"/>
      <c r="C116" s="22"/>
      <c r="D116" s="22"/>
      <c r="E116" s="22"/>
      <c r="F116" s="22"/>
      <c r="G116" s="22"/>
    </row>
    <row r="117" spans="1:7" x14ac:dyDescent="0.2">
      <c r="A117" s="22"/>
      <c r="B117" s="22"/>
      <c r="C117" s="22"/>
      <c r="D117" s="22"/>
      <c r="E117" s="22"/>
      <c r="F117" s="22"/>
      <c r="G117" s="22"/>
    </row>
    <row r="118" spans="1:7" x14ac:dyDescent="0.2">
      <c r="A118" s="22"/>
      <c r="B118" s="22"/>
      <c r="C118" s="22"/>
      <c r="D118" s="22"/>
      <c r="E118" s="22"/>
      <c r="F118" s="22"/>
      <c r="G118" s="22"/>
    </row>
    <row r="119" spans="1:7" x14ac:dyDescent="0.2">
      <c r="A119" s="22"/>
      <c r="B119" s="22"/>
      <c r="C119" s="22"/>
      <c r="D119" s="22"/>
      <c r="E119" s="22"/>
      <c r="F119" s="22"/>
      <c r="G119" s="22"/>
    </row>
    <row r="120" spans="1:7" x14ac:dyDescent="0.2">
      <c r="A120" s="22"/>
      <c r="B120" s="22"/>
      <c r="C120" s="22"/>
      <c r="D120" s="22"/>
      <c r="E120" s="22"/>
      <c r="F120" s="22"/>
      <c r="G120" s="22"/>
    </row>
    <row r="121" spans="1:7" x14ac:dyDescent="0.2">
      <c r="A121" s="22"/>
      <c r="B121" s="22"/>
      <c r="C121" s="22"/>
      <c r="D121" s="22"/>
      <c r="E121" s="22"/>
      <c r="F121" s="22"/>
      <c r="G121" s="22"/>
    </row>
    <row r="122" spans="1:7" x14ac:dyDescent="0.2">
      <c r="A122" s="22"/>
      <c r="B122" s="22"/>
      <c r="C122" s="22"/>
      <c r="D122" s="22"/>
      <c r="E122" s="22"/>
      <c r="F122" s="22"/>
      <c r="G122" s="22"/>
    </row>
    <row r="123" spans="1:7" x14ac:dyDescent="0.2">
      <c r="A123" s="22"/>
      <c r="B123" s="22"/>
      <c r="C123" s="22"/>
      <c r="D123" s="22"/>
      <c r="E123" s="22"/>
      <c r="F123" s="22"/>
      <c r="G123" s="22"/>
    </row>
    <row r="124" spans="1:7" x14ac:dyDescent="0.2">
      <c r="A124" s="22"/>
      <c r="B124" s="22"/>
      <c r="C124" s="22"/>
      <c r="D124" s="22"/>
      <c r="E124" s="22"/>
      <c r="F124" s="22"/>
      <c r="G124" s="22"/>
    </row>
    <row r="125" spans="1:7" x14ac:dyDescent="0.2">
      <c r="A125" s="22"/>
      <c r="B125" s="22"/>
      <c r="C125" s="22"/>
      <c r="D125" s="22"/>
      <c r="E125" s="22"/>
      <c r="F125" s="22"/>
      <c r="G125" s="22"/>
    </row>
    <row r="126" spans="1:7" x14ac:dyDescent="0.2">
      <c r="A126" s="22"/>
      <c r="B126" s="22"/>
      <c r="C126" s="22"/>
      <c r="D126" s="22"/>
      <c r="E126" s="22"/>
      <c r="F126" s="22"/>
      <c r="G126" s="22"/>
    </row>
    <row r="127" spans="1:7" x14ac:dyDescent="0.2">
      <c r="A127" s="22"/>
      <c r="B127" s="22"/>
      <c r="C127" s="22"/>
      <c r="D127" s="22"/>
      <c r="E127" s="22"/>
      <c r="F127" s="22"/>
      <c r="G127" s="22"/>
    </row>
    <row r="128" spans="1:7" x14ac:dyDescent="0.2">
      <c r="A128" s="22"/>
      <c r="B128" s="22"/>
      <c r="C128" s="22"/>
      <c r="D128" s="22"/>
      <c r="E128" s="22"/>
      <c r="F128" s="22"/>
      <c r="G128" s="22"/>
    </row>
    <row r="129" s="22" customFormat="1" x14ac:dyDescent="0.2"/>
    <row r="130" s="22" customFormat="1" x14ac:dyDescent="0.2"/>
    <row r="131" s="22" customFormat="1" x14ac:dyDescent="0.2"/>
    <row r="132" s="22" customFormat="1" x14ac:dyDescent="0.2"/>
    <row r="133" s="22" customFormat="1" x14ac:dyDescent="0.2"/>
  </sheetData>
  <mergeCells count="3">
    <mergeCell ref="C1:D1"/>
    <mergeCell ref="C2:D2"/>
    <mergeCell ref="C3:D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 xml:space="preserve">&amp;C
</oddHead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BD50-58CE-4217-9A44-7651F5F34689}">
  <sheetPr>
    <pageSetUpPr fitToPage="1"/>
  </sheetPr>
  <dimension ref="A1:I43"/>
  <sheetViews>
    <sheetView showGridLines="0" view="pageBreakPreview" zoomScale="90" zoomScaleNormal="100" zoomScaleSheetLayoutView="90" zoomScalePageLayoutView="40" workbookViewId="0">
      <selection activeCell="I40" sqref="I40"/>
    </sheetView>
  </sheetViews>
  <sheetFormatPr defaultRowHeight="15" x14ac:dyDescent="0.2"/>
  <cols>
    <col min="1" max="1" width="7.125" style="22" customWidth="1"/>
    <col min="2" max="2" width="37.125" style="22" customWidth="1"/>
    <col min="3" max="3" width="18.75" style="23" customWidth="1"/>
    <col min="4" max="9" width="18.875" style="1" customWidth="1"/>
    <col min="10" max="21" width="12" style="1" bestFit="1" customWidth="1"/>
    <col min="22" max="16384" width="9" style="1"/>
  </cols>
  <sheetData>
    <row r="1" spans="1:9" ht="15.75" x14ac:dyDescent="0.2">
      <c r="A1" s="37"/>
      <c r="B1" s="36" t="s">
        <v>31</v>
      </c>
    </row>
    <row r="2" spans="1:9" ht="15.75" x14ac:dyDescent="0.2">
      <c r="A2" s="29"/>
      <c r="B2" s="21" t="s">
        <v>227</v>
      </c>
    </row>
    <row r="3" spans="1:9" x14ac:dyDescent="0.2">
      <c r="A3" s="99" t="s">
        <v>1</v>
      </c>
      <c r="B3" s="100" t="s">
        <v>3</v>
      </c>
      <c r="C3" s="100" t="s">
        <v>6</v>
      </c>
      <c r="D3" s="101" t="s">
        <v>7</v>
      </c>
      <c r="E3" s="101" t="s">
        <v>8</v>
      </c>
      <c r="F3" s="101" t="s">
        <v>34</v>
      </c>
      <c r="G3" s="101" t="s">
        <v>204</v>
      </c>
      <c r="H3" s="101" t="s">
        <v>205</v>
      </c>
      <c r="I3" s="117" t="s">
        <v>242</v>
      </c>
    </row>
    <row r="4" spans="1:9" x14ac:dyDescent="0.2">
      <c r="A4" s="126">
        <v>1</v>
      </c>
      <c r="B4" s="126" t="str">
        <f>VLOOKUP(A4,ORC!A:G,2,FALSE)</f>
        <v>Implantação do canteiro de obras</v>
      </c>
      <c r="C4" s="91">
        <f>VLOOKUP(A4,ORC!A:G,7,FALSE)</f>
        <v>31689.8</v>
      </c>
      <c r="D4" s="92">
        <f t="shared" ref="D4:I4" si="0">$C4*D5</f>
        <v>31689.8</v>
      </c>
      <c r="E4" s="92">
        <f t="shared" si="0"/>
        <v>0</v>
      </c>
      <c r="F4" s="92">
        <f t="shared" si="0"/>
        <v>0</v>
      </c>
      <c r="G4" s="92">
        <f t="shared" si="0"/>
        <v>0</v>
      </c>
      <c r="H4" s="92">
        <f t="shared" si="0"/>
        <v>0</v>
      </c>
      <c r="I4" s="92">
        <f t="shared" si="0"/>
        <v>0</v>
      </c>
    </row>
    <row r="5" spans="1:9" x14ac:dyDescent="0.2">
      <c r="A5" s="127"/>
      <c r="B5" s="127"/>
      <c r="C5" s="125">
        <f>ROUND(C4/ORC!$G$5,4)</f>
        <v>5.1000000000000004E-3</v>
      </c>
      <c r="D5" s="35">
        <v>1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</row>
    <row r="6" spans="1:9" ht="8.1" customHeight="1" x14ac:dyDescent="0.2">
      <c r="A6" s="127"/>
      <c r="B6" s="127"/>
      <c r="C6" s="125"/>
      <c r="D6" s="114"/>
      <c r="E6" s="42"/>
      <c r="F6" s="42"/>
      <c r="G6" s="42"/>
      <c r="H6" s="42"/>
      <c r="I6" s="43"/>
    </row>
    <row r="7" spans="1:9" x14ac:dyDescent="0.2">
      <c r="A7" s="127">
        <v>2</v>
      </c>
      <c r="B7" s="126" t="str">
        <f>VLOOKUP(A7,ORC!A:G,2,FALSE)</f>
        <v>Mobilização</v>
      </c>
      <c r="C7" s="91">
        <f>VLOOKUP(A7,ORC!A:G,7,FALSE)</f>
        <v>10837.32</v>
      </c>
      <c r="D7" s="92">
        <f t="shared" ref="D7:I7" si="1">$C7*D8</f>
        <v>10837.32</v>
      </c>
      <c r="E7" s="92">
        <f t="shared" si="1"/>
        <v>0</v>
      </c>
      <c r="F7" s="92">
        <f t="shared" si="1"/>
        <v>0</v>
      </c>
      <c r="G7" s="92">
        <f t="shared" si="1"/>
        <v>0</v>
      </c>
      <c r="H7" s="92">
        <f t="shared" si="1"/>
        <v>0</v>
      </c>
      <c r="I7" s="92">
        <f t="shared" si="1"/>
        <v>0</v>
      </c>
    </row>
    <row r="8" spans="1:9" x14ac:dyDescent="0.2">
      <c r="A8" s="127"/>
      <c r="B8" s="127"/>
      <c r="C8" s="125">
        <f>ROUND(C7/ORC!$G$5,4)</f>
        <v>1.8E-3</v>
      </c>
      <c r="D8" s="35">
        <v>1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</row>
    <row r="9" spans="1:9" ht="8.1" customHeight="1" x14ac:dyDescent="0.2">
      <c r="A9" s="127"/>
      <c r="B9" s="127"/>
      <c r="C9" s="125"/>
      <c r="D9" s="114"/>
      <c r="E9" s="42"/>
      <c r="F9" s="42"/>
      <c r="G9" s="42"/>
      <c r="H9" s="42"/>
      <c r="I9" s="43"/>
    </row>
    <row r="10" spans="1:9" x14ac:dyDescent="0.2">
      <c r="A10" s="127">
        <v>3</v>
      </c>
      <c r="B10" s="126" t="str">
        <f>VLOOKUP(A10,ORC!A:G,2,FALSE)</f>
        <v>Terraplenagem</v>
      </c>
      <c r="C10" s="91">
        <f>VLOOKUP(A10,ORC!A:G,7,FALSE)</f>
        <v>105100.06</v>
      </c>
      <c r="D10" s="92">
        <f t="shared" ref="D10:I10" si="2">$C10*D11</f>
        <v>105100.06</v>
      </c>
      <c r="E10" s="92">
        <f t="shared" si="2"/>
        <v>0</v>
      </c>
      <c r="F10" s="92">
        <f t="shared" si="2"/>
        <v>0</v>
      </c>
      <c r="G10" s="92">
        <f t="shared" si="2"/>
        <v>0</v>
      </c>
      <c r="H10" s="92">
        <f t="shared" si="2"/>
        <v>0</v>
      </c>
      <c r="I10" s="92">
        <f t="shared" si="2"/>
        <v>0</v>
      </c>
    </row>
    <row r="11" spans="1:9" x14ac:dyDescent="0.2">
      <c r="A11" s="127"/>
      <c r="B11" s="127"/>
      <c r="C11" s="125">
        <f>ROUND(C10/ORC!$G$5,4)</f>
        <v>1.7000000000000001E-2</v>
      </c>
      <c r="D11" s="35">
        <v>1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</row>
    <row r="12" spans="1:9" ht="8.1" customHeight="1" x14ac:dyDescent="0.2">
      <c r="A12" s="127"/>
      <c r="B12" s="127"/>
      <c r="C12" s="125"/>
      <c r="D12" s="114"/>
      <c r="E12" s="42"/>
      <c r="F12" s="42"/>
      <c r="G12" s="42"/>
      <c r="H12" s="42"/>
      <c r="I12" s="43"/>
    </row>
    <row r="13" spans="1:9" x14ac:dyDescent="0.2">
      <c r="A13" s="127">
        <v>4</v>
      </c>
      <c r="B13" s="126" t="str">
        <f>VLOOKUP(A13,ORC!A:G,2,FALSE)</f>
        <v>Pavimentação</v>
      </c>
      <c r="C13" s="91">
        <f>VLOOKUP(A13,ORC!A:G,7,FALSE)</f>
        <v>4750701.1400000006</v>
      </c>
      <c r="D13" s="92">
        <f t="shared" ref="D13:I13" si="3">$C13*D14</f>
        <v>712605.17100000009</v>
      </c>
      <c r="E13" s="92">
        <f t="shared" si="3"/>
        <v>712605.17100000009</v>
      </c>
      <c r="F13" s="92">
        <f t="shared" si="3"/>
        <v>1187675.2850000001</v>
      </c>
      <c r="G13" s="92">
        <f t="shared" si="3"/>
        <v>1187675.2850000001</v>
      </c>
      <c r="H13" s="92">
        <f t="shared" si="3"/>
        <v>950140.22800000012</v>
      </c>
      <c r="I13" s="92">
        <f t="shared" si="3"/>
        <v>0</v>
      </c>
    </row>
    <row r="14" spans="1:9" x14ac:dyDescent="0.2">
      <c r="A14" s="127"/>
      <c r="B14" s="127"/>
      <c r="C14" s="125">
        <f>ROUND(C13/ORC!$G$5,4)</f>
        <v>0.76759999999999995</v>
      </c>
      <c r="D14" s="35">
        <v>0.15</v>
      </c>
      <c r="E14" s="35">
        <v>0.15</v>
      </c>
      <c r="F14" s="35">
        <v>0.25</v>
      </c>
      <c r="G14" s="35">
        <v>0.25</v>
      </c>
      <c r="H14" s="35">
        <v>0.2</v>
      </c>
      <c r="I14" s="35">
        <v>0</v>
      </c>
    </row>
    <row r="15" spans="1:9" ht="8.1" customHeight="1" x14ac:dyDescent="0.2">
      <c r="A15" s="127"/>
      <c r="B15" s="127"/>
      <c r="C15" s="125"/>
      <c r="D15" s="114"/>
      <c r="E15" s="116"/>
      <c r="F15" s="116"/>
      <c r="G15" s="116"/>
      <c r="H15" s="116"/>
      <c r="I15" s="43"/>
    </row>
    <row r="16" spans="1:9" x14ac:dyDescent="0.2">
      <c r="A16" s="128">
        <v>5</v>
      </c>
      <c r="B16" s="126" t="str">
        <f>VLOOKUP(A16,ORC!A:G,2,FALSE)</f>
        <v>Drenagem</v>
      </c>
      <c r="C16" s="91">
        <f>VLOOKUP(A16,ORC!A:G,7,FALSE)</f>
        <v>588377.34000000008</v>
      </c>
      <c r="D16" s="92">
        <f t="shared" ref="D16:I16" si="4">$C16*D17</f>
        <v>0</v>
      </c>
      <c r="E16" s="92">
        <f t="shared" si="4"/>
        <v>176513.20200000002</v>
      </c>
      <c r="F16" s="92">
        <f t="shared" si="4"/>
        <v>0</v>
      </c>
      <c r="G16" s="92">
        <f t="shared" si="4"/>
        <v>205932.06900000002</v>
      </c>
      <c r="H16" s="92">
        <f t="shared" si="4"/>
        <v>205932.06900000002</v>
      </c>
      <c r="I16" s="92">
        <f t="shared" si="4"/>
        <v>0</v>
      </c>
    </row>
    <row r="17" spans="1:9" x14ac:dyDescent="0.2">
      <c r="A17" s="129"/>
      <c r="B17" s="127"/>
      <c r="C17" s="125">
        <f>ROUND(C16/ORC!$G$5,4)</f>
        <v>9.5100000000000004E-2</v>
      </c>
      <c r="D17" s="35">
        <v>0</v>
      </c>
      <c r="E17" s="35">
        <v>0.3</v>
      </c>
      <c r="F17" s="35">
        <v>0</v>
      </c>
      <c r="G17" s="35">
        <v>0.35</v>
      </c>
      <c r="H17" s="35">
        <v>0.35</v>
      </c>
      <c r="I17" s="35"/>
    </row>
    <row r="18" spans="1:9" ht="8.1" customHeight="1" x14ac:dyDescent="0.2">
      <c r="A18" s="126"/>
      <c r="B18" s="127"/>
      <c r="C18" s="125"/>
      <c r="D18" s="41"/>
      <c r="E18" s="116"/>
      <c r="F18" s="42"/>
      <c r="G18" s="116"/>
      <c r="H18" s="116"/>
      <c r="I18" s="43"/>
    </row>
    <row r="19" spans="1:9" x14ac:dyDescent="0.2">
      <c r="A19" s="128">
        <v>6</v>
      </c>
      <c r="B19" s="126" t="str">
        <f>VLOOKUP(A19,ORC!A:G,2,FALSE)</f>
        <v>Sinalização</v>
      </c>
      <c r="C19" s="91">
        <f>VLOOKUP(A19,ORC!A:G,7,FALSE)</f>
        <v>211531.59</v>
      </c>
      <c r="D19" s="92">
        <f t="shared" ref="D19:I19" si="5">$C19*D20</f>
        <v>0</v>
      </c>
      <c r="E19" s="92">
        <f t="shared" si="5"/>
        <v>0</v>
      </c>
      <c r="F19" s="92">
        <f t="shared" si="5"/>
        <v>0</v>
      </c>
      <c r="G19" s="92">
        <f t="shared" si="5"/>
        <v>0</v>
      </c>
      <c r="H19" s="92">
        <f t="shared" si="5"/>
        <v>0</v>
      </c>
      <c r="I19" s="92">
        <f t="shared" si="5"/>
        <v>211531.59</v>
      </c>
    </row>
    <row r="20" spans="1:9" x14ac:dyDescent="0.2">
      <c r="A20" s="129"/>
      <c r="B20" s="127"/>
      <c r="C20" s="125">
        <f>ROUND(C19/ORC!$G$5,4)</f>
        <v>3.4200000000000001E-2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</v>
      </c>
    </row>
    <row r="21" spans="1:9" ht="8.1" customHeight="1" x14ac:dyDescent="0.2">
      <c r="A21" s="126"/>
      <c r="B21" s="127"/>
      <c r="C21" s="125"/>
      <c r="D21" s="41"/>
      <c r="E21" s="42"/>
      <c r="F21" s="42"/>
      <c r="G21" s="42"/>
      <c r="H21" s="42"/>
      <c r="I21" s="115"/>
    </row>
    <row r="22" spans="1:9" x14ac:dyDescent="0.2">
      <c r="A22" s="128">
        <v>7</v>
      </c>
      <c r="B22" s="126" t="str">
        <f>VLOOKUP(A22,ORC!A:G,2,FALSE)</f>
        <v>Serviços complementares</v>
      </c>
      <c r="C22" s="91">
        <f>VLOOKUP(A22,ORC!A:G,7,FALSE)</f>
        <v>189110.59999999998</v>
      </c>
      <c r="D22" s="92">
        <f t="shared" ref="D22:I22" si="6">$C22*D23</f>
        <v>0</v>
      </c>
      <c r="E22" s="92">
        <f t="shared" si="6"/>
        <v>0</v>
      </c>
      <c r="F22" s="92">
        <f t="shared" si="6"/>
        <v>0</v>
      </c>
      <c r="G22" s="92">
        <f t="shared" si="6"/>
        <v>0</v>
      </c>
      <c r="H22" s="92">
        <f t="shared" si="6"/>
        <v>0</v>
      </c>
      <c r="I22" s="92">
        <f t="shared" si="6"/>
        <v>189110.59999999998</v>
      </c>
    </row>
    <row r="23" spans="1:9" x14ac:dyDescent="0.2">
      <c r="A23" s="129"/>
      <c r="B23" s="127"/>
      <c r="C23" s="125">
        <f>ROUND(C22/ORC!$G$5,4)</f>
        <v>3.0599999999999999E-2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1</v>
      </c>
    </row>
    <row r="24" spans="1:9" ht="8.1" customHeight="1" x14ac:dyDescent="0.2">
      <c r="A24" s="126"/>
      <c r="B24" s="127"/>
      <c r="C24" s="125"/>
      <c r="D24" s="41"/>
      <c r="E24" s="42"/>
      <c r="F24" s="42"/>
      <c r="G24" s="42"/>
      <c r="H24" s="42"/>
      <c r="I24" s="115"/>
    </row>
    <row r="25" spans="1:9" x14ac:dyDescent="0.2">
      <c r="A25" s="128">
        <v>8</v>
      </c>
      <c r="B25" s="126" t="str">
        <f>VLOOKUP(A25,ORC!A:G,2,FALSE)</f>
        <v>Desmobilização</v>
      </c>
      <c r="C25" s="91">
        <f>VLOOKUP(A25,ORC!A:G,7,FALSE)</f>
        <v>10837.32</v>
      </c>
      <c r="D25" s="92">
        <f t="shared" ref="D25:I25" si="7">$C25*D26</f>
        <v>0</v>
      </c>
      <c r="E25" s="92">
        <f t="shared" si="7"/>
        <v>0</v>
      </c>
      <c r="F25" s="92">
        <f t="shared" si="7"/>
        <v>0</v>
      </c>
      <c r="G25" s="92">
        <f t="shared" si="7"/>
        <v>0</v>
      </c>
      <c r="H25" s="92">
        <f t="shared" si="7"/>
        <v>0</v>
      </c>
      <c r="I25" s="92">
        <f t="shared" si="7"/>
        <v>10837.32</v>
      </c>
    </row>
    <row r="26" spans="1:9" x14ac:dyDescent="0.2">
      <c r="A26" s="129"/>
      <c r="B26" s="127"/>
      <c r="C26" s="125">
        <f>ROUND(C25/ORC!$G$5,4)</f>
        <v>1.8E-3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1</v>
      </c>
    </row>
    <row r="27" spans="1:9" ht="8.1" customHeight="1" x14ac:dyDescent="0.2">
      <c r="A27" s="126"/>
      <c r="B27" s="127"/>
      <c r="C27" s="125"/>
      <c r="D27" s="41"/>
      <c r="E27" s="42"/>
      <c r="F27" s="42"/>
      <c r="G27" s="42"/>
      <c r="H27" s="42"/>
      <c r="I27" s="115"/>
    </row>
    <row r="28" spans="1:9" x14ac:dyDescent="0.2">
      <c r="A28" s="130" t="s">
        <v>111</v>
      </c>
      <c r="B28" s="131"/>
      <c r="C28" s="132"/>
      <c r="D28" s="34">
        <f>D4+D7+D10+D13+D16+D19+D22+D25</f>
        <v>860232.35100000002</v>
      </c>
      <c r="E28" s="34">
        <f t="shared" ref="E28:I28" si="8">E4+E7+E10+E13+E16+E19+E22+E25</f>
        <v>889118.37300000014</v>
      </c>
      <c r="F28" s="34">
        <f t="shared" si="8"/>
        <v>1187675.2850000001</v>
      </c>
      <c r="G28" s="34">
        <f t="shared" si="8"/>
        <v>1393607.3540000003</v>
      </c>
      <c r="H28" s="34">
        <f t="shared" si="8"/>
        <v>1156072.2970000003</v>
      </c>
      <c r="I28" s="34">
        <f t="shared" si="8"/>
        <v>411479.50999999995</v>
      </c>
    </row>
    <row r="29" spans="1:9" x14ac:dyDescent="0.2">
      <c r="A29" s="133"/>
      <c r="B29" s="134"/>
      <c r="C29" s="135"/>
      <c r="D29" s="103">
        <f t="shared" ref="D29:I29" si="9">D28/($C$4+$C$7+$C$10+$C$13+$C$16+$C$19+$C$22+$C$25)</f>
        <v>0.14584695566619521</v>
      </c>
      <c r="E29" s="103">
        <f t="shared" si="9"/>
        <v>0.15074439804337308</v>
      </c>
      <c r="F29" s="103">
        <f t="shared" si="9"/>
        <v>0.20136283462935095</v>
      </c>
      <c r="G29" s="103">
        <f t="shared" si="9"/>
        <v>0.23627731477274055</v>
      </c>
      <c r="H29" s="103">
        <f t="shared" si="9"/>
        <v>0.19600474784687039</v>
      </c>
      <c r="I29" s="103">
        <f t="shared" si="9"/>
        <v>6.976374904146998E-2</v>
      </c>
    </row>
    <row r="30" spans="1:9" x14ac:dyDescent="0.2">
      <c r="A30" s="127">
        <v>9</v>
      </c>
      <c r="B30" s="126" t="str">
        <f>VLOOKUP(A30,ORC!A:G,2,FALSE)</f>
        <v>Administração local</v>
      </c>
      <c r="C30" s="91">
        <f>VLOOKUP(A30,ORC!A:G,7,FALSE)</f>
        <v>290533.21999999997</v>
      </c>
      <c r="D30" s="33">
        <f t="shared" ref="D30:I30" si="10">$C30*D31</f>
        <v>42373.385656896935</v>
      </c>
      <c r="E30" s="33">
        <f t="shared" si="10"/>
        <v>43796.255360502881</v>
      </c>
      <c r="F30" s="33">
        <f t="shared" si="10"/>
        <v>58502.592733192832</v>
      </c>
      <c r="G30" s="33">
        <f t="shared" si="10"/>
        <v>68646.409073877876</v>
      </c>
      <c r="H30" s="33">
        <f t="shared" si="10"/>
        <v>56945.890527239317</v>
      </c>
      <c r="I30" s="33">
        <f t="shared" si="10"/>
        <v>20268.686648290186</v>
      </c>
    </row>
    <row r="31" spans="1:9" x14ac:dyDescent="0.2">
      <c r="A31" s="127"/>
      <c r="B31" s="127"/>
      <c r="C31" s="125">
        <f>ROUND(C30/ORC!$G$5,4)</f>
        <v>4.6899999999999997E-2</v>
      </c>
      <c r="D31" s="103">
        <f t="shared" ref="D31:I31" si="11">D29</f>
        <v>0.14584695566619521</v>
      </c>
      <c r="E31" s="103">
        <f t="shared" si="11"/>
        <v>0.15074439804337308</v>
      </c>
      <c r="F31" s="103">
        <f t="shared" si="11"/>
        <v>0.20136283462935095</v>
      </c>
      <c r="G31" s="103">
        <f t="shared" ref="G31:H31" si="12">G29</f>
        <v>0.23627731477274055</v>
      </c>
      <c r="H31" s="103">
        <f t="shared" si="12"/>
        <v>0.19600474784687039</v>
      </c>
      <c r="I31" s="118">
        <f t="shared" si="11"/>
        <v>6.976374904146998E-2</v>
      </c>
    </row>
    <row r="32" spans="1:9" ht="8.1" customHeight="1" x14ac:dyDescent="0.2">
      <c r="A32" s="127"/>
      <c r="B32" s="127"/>
      <c r="C32" s="125"/>
      <c r="D32" s="114"/>
      <c r="E32" s="116"/>
      <c r="F32" s="116"/>
      <c r="G32" s="116"/>
      <c r="H32" s="116"/>
      <c r="I32" s="115"/>
    </row>
    <row r="33" spans="1:9" x14ac:dyDescent="0.2">
      <c r="A33" s="28"/>
      <c r="B33" s="28"/>
      <c r="C33" s="32" t="s">
        <v>9</v>
      </c>
      <c r="D33" s="16">
        <f t="shared" ref="D33:F33" si="13">D29</f>
        <v>0.14584695566619521</v>
      </c>
      <c r="E33" s="16">
        <f t="shared" si="13"/>
        <v>0.15074439804337308</v>
      </c>
      <c r="F33" s="16">
        <f t="shared" si="13"/>
        <v>0.20136283462935095</v>
      </c>
      <c r="G33" s="16">
        <f t="shared" ref="G33" si="14">G29</f>
        <v>0.23627731477274055</v>
      </c>
      <c r="H33" s="16">
        <f t="shared" ref="H33:I33" si="15">H29</f>
        <v>0.19600474784687039</v>
      </c>
      <c r="I33" s="16">
        <f t="shared" si="15"/>
        <v>6.976374904146998E-2</v>
      </c>
    </row>
    <row r="34" spans="1:9" x14ac:dyDescent="0.2">
      <c r="A34" s="28"/>
      <c r="B34" s="28"/>
      <c r="C34" s="32" t="s">
        <v>10</v>
      </c>
      <c r="D34" s="17">
        <f t="shared" ref="D34:E34" si="16">D28+D30</f>
        <v>902605.736656897</v>
      </c>
      <c r="E34" s="17">
        <f t="shared" si="16"/>
        <v>932914.628360503</v>
      </c>
      <c r="F34" s="17">
        <f t="shared" ref="F34" si="17">F28+F30</f>
        <v>1246177.8777331929</v>
      </c>
      <c r="G34" s="17">
        <f t="shared" ref="G34" si="18">G28+G30</f>
        <v>1462253.7630738781</v>
      </c>
      <c r="H34" s="17">
        <f t="shared" ref="H34:I34" si="19">H28+H30</f>
        <v>1213018.1875272396</v>
      </c>
      <c r="I34" s="17">
        <f t="shared" si="19"/>
        <v>431748.19664829015</v>
      </c>
    </row>
    <row r="35" spans="1:9" x14ac:dyDescent="0.2">
      <c r="A35" s="28"/>
      <c r="B35" s="28"/>
      <c r="C35" s="31" t="s">
        <v>11</v>
      </c>
      <c r="D35" s="16">
        <f>D33</f>
        <v>0.14584695566619521</v>
      </c>
      <c r="E35" s="16">
        <f t="shared" ref="E35:I35" si="20">D35+E33</f>
        <v>0.2965913537095683</v>
      </c>
      <c r="F35" s="16">
        <f t="shared" si="20"/>
        <v>0.49795418833891925</v>
      </c>
      <c r="G35" s="16">
        <f t="shared" si="20"/>
        <v>0.73423150311165974</v>
      </c>
      <c r="H35" s="16">
        <f t="shared" si="20"/>
        <v>0.93023625095853013</v>
      </c>
      <c r="I35" s="16">
        <f t="shared" si="20"/>
        <v>1</v>
      </c>
    </row>
    <row r="36" spans="1:9" x14ac:dyDescent="0.2">
      <c r="A36" s="28"/>
      <c r="B36" s="28"/>
      <c r="C36" s="31" t="s">
        <v>12</v>
      </c>
      <c r="D36" s="17">
        <f>D34</f>
        <v>902605.736656897</v>
      </c>
      <c r="E36" s="17">
        <f t="shared" ref="E36:I36" si="21">E34+D36</f>
        <v>1835520.3650174001</v>
      </c>
      <c r="F36" s="17">
        <f t="shared" si="21"/>
        <v>3081698.242750593</v>
      </c>
      <c r="G36" s="17">
        <f t="shared" si="21"/>
        <v>4543952.0058244709</v>
      </c>
      <c r="H36" s="17">
        <f t="shared" si="21"/>
        <v>5756970.1933517102</v>
      </c>
      <c r="I36" s="17">
        <f t="shared" si="21"/>
        <v>6188718.3900000006</v>
      </c>
    </row>
    <row r="37" spans="1:9" x14ac:dyDescent="0.2">
      <c r="A37" s="14"/>
      <c r="B37" s="14"/>
      <c r="C37" s="14"/>
      <c r="D37" s="15"/>
      <c r="E37" s="15"/>
      <c r="F37" s="15"/>
      <c r="G37" s="15"/>
      <c r="H37" s="15"/>
    </row>
    <row r="38" spans="1:9" ht="15.75" x14ac:dyDescent="0.2">
      <c r="A38" s="29"/>
      <c r="B38" s="29"/>
      <c r="C38" s="29"/>
      <c r="D38" s="18"/>
      <c r="E38" s="18"/>
      <c r="F38" s="18"/>
      <c r="G38" s="18"/>
      <c r="H38" s="18"/>
    </row>
    <row r="39" spans="1:9" ht="15.75" x14ac:dyDescent="0.2">
      <c r="A39" s="29"/>
      <c r="B39" s="29"/>
      <c r="C39" s="29"/>
      <c r="D39" s="18"/>
      <c r="E39" s="19"/>
      <c r="F39" s="19"/>
      <c r="G39" s="19"/>
      <c r="H39" s="19"/>
      <c r="I39" s="19" t="s">
        <v>287</v>
      </c>
    </row>
    <row r="40" spans="1:9" ht="15.75" x14ac:dyDescent="0.2">
      <c r="A40" s="29"/>
      <c r="B40" s="30"/>
      <c r="C40" s="29"/>
      <c r="D40" s="18"/>
      <c r="E40" s="19"/>
      <c r="F40" s="19"/>
      <c r="G40" s="19"/>
      <c r="H40" s="19"/>
      <c r="I40" s="19"/>
    </row>
    <row r="41" spans="1:9" x14ac:dyDescent="0.2">
      <c r="B41" s="28"/>
      <c r="C41" s="14"/>
      <c r="D41" s="20"/>
      <c r="E41" s="19"/>
      <c r="F41" s="19"/>
      <c r="G41" s="19"/>
      <c r="H41" s="19"/>
      <c r="I41" s="19" t="s">
        <v>32</v>
      </c>
    </row>
    <row r="42" spans="1:9" x14ac:dyDescent="0.2">
      <c r="B42" s="28"/>
      <c r="C42" s="14"/>
      <c r="D42" s="20"/>
      <c r="E42" s="19"/>
      <c r="F42" s="19"/>
      <c r="G42" s="19"/>
      <c r="H42" s="19"/>
      <c r="I42" s="19" t="s">
        <v>284</v>
      </c>
    </row>
    <row r="43" spans="1:9" x14ac:dyDescent="0.2">
      <c r="B43" s="28"/>
      <c r="C43" s="14"/>
      <c r="D43" s="20"/>
      <c r="E43" s="19"/>
      <c r="F43" s="19"/>
      <c r="G43" s="19"/>
      <c r="H43" s="19"/>
      <c r="I43" s="19" t="s">
        <v>285</v>
      </c>
    </row>
  </sheetData>
  <mergeCells count="28">
    <mergeCell ref="A25:A27"/>
    <mergeCell ref="B25:B27"/>
    <mergeCell ref="C26:C27"/>
    <mergeCell ref="C14:C15"/>
    <mergeCell ref="C31:C32"/>
    <mergeCell ref="A28:C29"/>
    <mergeCell ref="A13:A15"/>
    <mergeCell ref="B13:B15"/>
    <mergeCell ref="A30:A32"/>
    <mergeCell ref="B30:B32"/>
    <mergeCell ref="A16:A18"/>
    <mergeCell ref="B16:B18"/>
    <mergeCell ref="C17:C18"/>
    <mergeCell ref="A19:A21"/>
    <mergeCell ref="B19:B21"/>
    <mergeCell ref="C20:C21"/>
    <mergeCell ref="A22:A24"/>
    <mergeCell ref="B22:B24"/>
    <mergeCell ref="C23:C24"/>
    <mergeCell ref="B7:B9"/>
    <mergeCell ref="A10:A12"/>
    <mergeCell ref="B10:B12"/>
    <mergeCell ref="C5:C6"/>
    <mergeCell ref="C8:C9"/>
    <mergeCell ref="C11:C12"/>
    <mergeCell ref="A4:A6"/>
    <mergeCell ref="B4:B6"/>
    <mergeCell ref="A7:A9"/>
  </mergeCells>
  <phoneticPr fontId="6" type="noConversion"/>
  <printOptions horizontalCentered="1"/>
  <pageMargins left="0.51181102362204722" right="0.51181102362204722" top="1.9291338582677167" bottom="0.78740157480314965" header="0.31496062992125984" footer="0.31496062992125984"/>
  <pageSetup paperSize="9" scale="71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0292-4CE8-4D0F-A82B-F9E92AB8CD00}">
  <sheetPr>
    <pageSetUpPr fitToPage="1"/>
  </sheetPr>
  <dimension ref="A1:J34"/>
  <sheetViews>
    <sheetView showGridLines="0" view="pageBreakPreview" zoomScale="90" zoomScaleNormal="100" zoomScaleSheetLayoutView="90" zoomScalePageLayoutView="85" workbookViewId="0">
      <selection activeCell="D35" sqref="D35"/>
    </sheetView>
  </sheetViews>
  <sheetFormatPr defaultRowHeight="15" x14ac:dyDescent="0.2"/>
  <cols>
    <col min="1" max="1" width="48.5" style="4" customWidth="1"/>
    <col min="2" max="4" width="24.375" style="4" customWidth="1"/>
    <col min="5" max="16384" width="9" style="4"/>
  </cols>
  <sheetData>
    <row r="1" spans="1:10" ht="15.75" customHeight="1" x14ac:dyDescent="0.2">
      <c r="A1" s="142" t="s">
        <v>29</v>
      </c>
      <c r="B1" s="142"/>
      <c r="C1" s="142"/>
      <c r="D1" s="142"/>
    </row>
    <row r="2" spans="1:10" ht="30" customHeight="1" x14ac:dyDescent="0.25">
      <c r="A2" s="7" t="s">
        <v>21</v>
      </c>
      <c r="B2" s="144"/>
      <c r="C2" s="144"/>
      <c r="D2" s="145"/>
    </row>
    <row r="3" spans="1:10" ht="15.75" x14ac:dyDescent="0.2">
      <c r="A3" s="146" t="s">
        <v>286</v>
      </c>
      <c r="B3" s="146"/>
      <c r="C3" s="146"/>
      <c r="D3" s="146"/>
    </row>
    <row r="4" spans="1:10" x14ac:dyDescent="0.2">
      <c r="A4" s="102" t="s">
        <v>14</v>
      </c>
      <c r="B4" s="102" t="s">
        <v>22</v>
      </c>
      <c r="C4" s="102" t="s">
        <v>23</v>
      </c>
      <c r="D4" s="102" t="s">
        <v>24</v>
      </c>
      <c r="G4" s="10"/>
      <c r="H4" s="10"/>
      <c r="I4" s="10"/>
      <c r="J4" s="10"/>
    </row>
    <row r="5" spans="1:10" x14ac:dyDescent="0.2">
      <c r="A5" s="5" t="s">
        <v>15</v>
      </c>
      <c r="B5" s="6">
        <v>4.4999999999999998E-2</v>
      </c>
      <c r="C5" s="8"/>
      <c r="D5" s="143">
        <f>TRUNC(((1+B5+B6+B7)*(1+B8)*(1+B9))/(1-B10)-1,4)</f>
        <v>0.22</v>
      </c>
      <c r="G5" s="44"/>
      <c r="H5" s="44"/>
      <c r="I5" s="44"/>
      <c r="J5" s="44"/>
    </row>
    <row r="6" spans="1:10" x14ac:dyDescent="0.2">
      <c r="A6" s="5" t="s">
        <v>16</v>
      </c>
      <c r="B6" s="6">
        <v>5.0000000000000001E-3</v>
      </c>
      <c r="C6" s="8"/>
      <c r="D6" s="143"/>
      <c r="G6" s="44"/>
      <c r="H6" s="44"/>
      <c r="I6" s="44"/>
      <c r="J6" s="44"/>
    </row>
    <row r="7" spans="1:10" x14ac:dyDescent="0.2">
      <c r="A7" s="5" t="s">
        <v>17</v>
      </c>
      <c r="B7" s="6">
        <v>7.0000000000000001E-3</v>
      </c>
      <c r="C7" s="8"/>
      <c r="D7" s="143"/>
      <c r="G7" s="44"/>
      <c r="H7" s="44"/>
      <c r="I7" s="44"/>
      <c r="J7" s="44"/>
    </row>
    <row r="8" spans="1:10" x14ac:dyDescent="0.2">
      <c r="A8" s="5" t="s">
        <v>18</v>
      </c>
      <c r="B8" s="6">
        <v>1.0999999999999999E-2</v>
      </c>
      <c r="C8" s="8"/>
      <c r="D8" s="143"/>
      <c r="G8" s="44"/>
      <c r="H8" s="44"/>
      <c r="I8" s="44"/>
      <c r="J8" s="44"/>
    </row>
    <row r="9" spans="1:10" x14ac:dyDescent="0.2">
      <c r="A9" s="5" t="s">
        <v>19</v>
      </c>
      <c r="B9" s="6">
        <v>7.2599999999999998E-2</v>
      </c>
      <c r="C9" s="8"/>
      <c r="D9" s="143"/>
      <c r="G9" s="44"/>
      <c r="H9" s="44"/>
      <c r="I9" s="44"/>
      <c r="J9" s="44"/>
    </row>
    <row r="10" spans="1:10" x14ac:dyDescent="0.2">
      <c r="A10" s="5" t="s">
        <v>20</v>
      </c>
      <c r="B10" s="8">
        <f>SUM(B11:B14)</f>
        <v>6.0499999999999998E-2</v>
      </c>
      <c r="C10" s="8"/>
      <c r="D10" s="143"/>
    </row>
    <row r="11" spans="1:10" x14ac:dyDescent="0.2">
      <c r="A11" s="9" t="s">
        <v>25</v>
      </c>
      <c r="B11" s="6">
        <v>6.4999999999999997E-3</v>
      </c>
      <c r="C11" s="8"/>
      <c r="D11" s="143"/>
    </row>
    <row r="12" spans="1:10" x14ac:dyDescent="0.2">
      <c r="A12" s="5" t="s">
        <v>26</v>
      </c>
      <c r="B12" s="6">
        <v>0.03</v>
      </c>
      <c r="C12" s="8"/>
      <c r="D12" s="143"/>
    </row>
    <row r="13" spans="1:10" x14ac:dyDescent="0.2">
      <c r="A13" s="5" t="s">
        <v>27</v>
      </c>
      <c r="B13" s="6">
        <f>0.8*3%</f>
        <v>2.4E-2</v>
      </c>
      <c r="C13" s="5" t="s">
        <v>220</v>
      </c>
      <c r="D13" s="143"/>
    </row>
    <row r="14" spans="1:10" x14ac:dyDescent="0.2">
      <c r="A14" s="5" t="s">
        <v>28</v>
      </c>
      <c r="B14" s="6">
        <v>0</v>
      </c>
      <c r="C14" s="5"/>
      <c r="D14" s="143"/>
    </row>
    <row r="15" spans="1:10" ht="15.75" x14ac:dyDescent="0.2">
      <c r="A15" s="139" t="s">
        <v>30</v>
      </c>
      <c r="B15" s="140"/>
      <c r="C15" s="140"/>
      <c r="D15" s="141"/>
    </row>
    <row r="16" spans="1:10" x14ac:dyDescent="0.2">
      <c r="A16" s="102" t="s">
        <v>14</v>
      </c>
      <c r="B16" s="102" t="s">
        <v>22</v>
      </c>
      <c r="C16" s="102" t="s">
        <v>23</v>
      </c>
      <c r="D16" s="102" t="s">
        <v>24</v>
      </c>
    </row>
    <row r="17" spans="1:4" x14ac:dyDescent="0.2">
      <c r="A17" s="5" t="s">
        <v>15</v>
      </c>
      <c r="B17" s="6">
        <v>3.4500000000000003E-2</v>
      </c>
      <c r="C17" s="8"/>
      <c r="D17" s="136">
        <f>TRUNC(((1+B17+B18+B19)*(1+B20)*(1+B21))/(1-B22)-1,4)</f>
        <v>0.15</v>
      </c>
    </row>
    <row r="18" spans="1:4" x14ac:dyDescent="0.2">
      <c r="A18" s="5" t="s">
        <v>16</v>
      </c>
      <c r="B18" s="6">
        <v>4.7999999999999996E-3</v>
      </c>
      <c r="C18" s="8"/>
      <c r="D18" s="137"/>
    </row>
    <row r="19" spans="1:4" x14ac:dyDescent="0.2">
      <c r="A19" s="5" t="s">
        <v>17</v>
      </c>
      <c r="B19" s="6">
        <v>6.0000000000000001E-3</v>
      </c>
      <c r="C19" s="8"/>
      <c r="D19" s="137"/>
    </row>
    <row r="20" spans="1:4" x14ac:dyDescent="0.2">
      <c r="A20" s="5" t="s">
        <v>18</v>
      </c>
      <c r="B20" s="6">
        <v>8.5000000000000006E-3</v>
      </c>
      <c r="C20" s="8"/>
      <c r="D20" s="137"/>
    </row>
    <row r="21" spans="1:4" x14ac:dyDescent="0.2">
      <c r="A21" s="5" t="s">
        <v>19</v>
      </c>
      <c r="B21" s="6">
        <v>5.11E-2</v>
      </c>
      <c r="C21" s="8"/>
      <c r="D21" s="137"/>
    </row>
    <row r="22" spans="1:4" x14ac:dyDescent="0.2">
      <c r="A22" s="5" t="s">
        <v>20</v>
      </c>
      <c r="B22" s="8">
        <f>SUM(B23:B26)</f>
        <v>3.6499999999999998E-2</v>
      </c>
      <c r="C22" s="8"/>
      <c r="D22" s="137"/>
    </row>
    <row r="23" spans="1:4" x14ac:dyDescent="0.2">
      <c r="A23" s="9" t="s">
        <v>25</v>
      </c>
      <c r="B23" s="6">
        <v>6.4999999999999997E-3</v>
      </c>
      <c r="C23" s="8"/>
      <c r="D23" s="137"/>
    </row>
    <row r="24" spans="1:4" x14ac:dyDescent="0.2">
      <c r="A24" s="5" t="s">
        <v>26</v>
      </c>
      <c r="B24" s="6">
        <v>0.03</v>
      </c>
      <c r="C24" s="8"/>
      <c r="D24" s="137"/>
    </row>
    <row r="25" spans="1:4" x14ac:dyDescent="0.2">
      <c r="A25" s="5" t="s">
        <v>27</v>
      </c>
      <c r="B25" s="6">
        <v>0</v>
      </c>
      <c r="C25" s="5"/>
      <c r="D25" s="137"/>
    </row>
    <row r="26" spans="1:4" x14ac:dyDescent="0.2">
      <c r="A26" s="5" t="s">
        <v>28</v>
      </c>
      <c r="B26" s="6">
        <v>0</v>
      </c>
      <c r="C26" s="5"/>
      <c r="D26" s="138"/>
    </row>
    <row r="27" spans="1:4" ht="15.75" x14ac:dyDescent="0.2">
      <c r="A27" s="111" t="s">
        <v>218</v>
      </c>
      <c r="B27" s="11"/>
      <c r="C27" s="10"/>
      <c r="D27" s="12"/>
    </row>
    <row r="28" spans="1:4" ht="15.75" x14ac:dyDescent="0.2">
      <c r="A28" s="10"/>
      <c r="B28" s="11"/>
      <c r="C28" s="10"/>
      <c r="D28" s="12"/>
    </row>
    <row r="29" spans="1:4" ht="15.75" x14ac:dyDescent="0.2">
      <c r="A29" s="10"/>
      <c r="B29" s="11"/>
      <c r="C29" s="10"/>
      <c r="D29" s="12"/>
    </row>
    <row r="30" spans="1:4" ht="15.75" x14ac:dyDescent="0.2">
      <c r="A30" s="10"/>
      <c r="B30" s="11"/>
      <c r="C30" s="10"/>
      <c r="D30" s="12"/>
    </row>
    <row r="31" spans="1:4" ht="15.75" x14ac:dyDescent="0.2">
      <c r="A31" s="10"/>
      <c r="B31" s="11"/>
      <c r="C31" s="10"/>
      <c r="D31" s="12"/>
    </row>
    <row r="32" spans="1:4" x14ac:dyDescent="0.2">
      <c r="D32" s="13" t="s">
        <v>13</v>
      </c>
    </row>
    <row r="33" spans="4:4" x14ac:dyDescent="0.2">
      <c r="D33" s="13" t="s">
        <v>284</v>
      </c>
    </row>
    <row r="34" spans="4:4" x14ac:dyDescent="0.2">
      <c r="D34" s="13" t="s">
        <v>285</v>
      </c>
    </row>
  </sheetData>
  <mergeCells count="6">
    <mergeCell ref="D17:D26"/>
    <mergeCell ref="A15:D15"/>
    <mergeCell ref="A1:D1"/>
    <mergeCell ref="B2:D2"/>
    <mergeCell ref="A3:D3"/>
    <mergeCell ref="D5:D14"/>
  </mergeCells>
  <printOptions horizontalCentered="1" verticalCentered="1"/>
  <pageMargins left="0.51181102362204722" right="0.51181102362204722" top="1.65" bottom="0.78740157480314965" header="0.31496062992125984" footer="0.31496062992125984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ENC</vt:lpstr>
      <vt:lpstr>ORC</vt:lpstr>
      <vt:lpstr>CFF</vt:lpstr>
      <vt:lpstr>BDI</vt:lpstr>
      <vt:lpstr>BDI!Area_de_impressao</vt:lpstr>
      <vt:lpstr>CFF!Titulos_de_impressao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 Pereira de Quadros Pinto</cp:lastModifiedBy>
  <cp:revision>0</cp:revision>
  <cp:lastPrinted>2024-03-19T12:31:07Z</cp:lastPrinted>
  <dcterms:created xsi:type="dcterms:W3CDTF">2022-10-10T11:56:10Z</dcterms:created>
  <dcterms:modified xsi:type="dcterms:W3CDTF">2024-03-19T12:31:26Z</dcterms:modified>
</cp:coreProperties>
</file>